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autoCompressPictures="0" defaultThemeVersion="124226"/>
  <mc:AlternateContent xmlns:mc="http://schemas.openxmlformats.org/markup-compatibility/2006">
    <mc:Choice Requires="x15">
      <x15ac:absPath xmlns:x15ac="http://schemas.microsoft.com/office/spreadsheetml/2010/11/ac" url="C:\Users\Chiara\Dropbox\MDG\Manuale delle Procedure OI\Allegati antifrode versione 19_01_26\"/>
    </mc:Choice>
  </mc:AlternateContent>
  <xr:revisionPtr revIDLastSave="0" documentId="13_ncr:1_{8A277DD7-6888-489B-AAA6-BC1622B00E5D}" xr6:coauthVersionLast="47" xr6:coauthVersionMax="47" xr10:uidLastSave="{00000000-0000-0000-0000-000000000000}"/>
  <bookViews>
    <workbookView xWindow="-120" yWindow="-120" windowWidth="29040" windowHeight="15720" firstSheet="18" activeTab="31" xr2:uid="{00000000-000D-0000-FFFF-FFFF00000000}"/>
  </bookViews>
  <sheets>
    <sheet name="Copertina" sheetId="30" r:id="rId1"/>
    <sheet name="Anagrafica" sheetId="31" r:id="rId2"/>
    <sheet name="Sintesi" sheetId="32" r:id="rId3"/>
    <sheet name="1. Selezione del candidato" sheetId="1" r:id="rId4"/>
    <sheet name="SR1" sheetId="2" r:id="rId5"/>
    <sheet name="SR2" sheetId="3" r:id="rId6"/>
    <sheet name="SR3" sheetId="4" r:id="rId7"/>
    <sheet name="SRX" sheetId="5" r:id="rId8"/>
    <sheet name="2. Attuazione e verifica" sheetId="6" r:id="rId9"/>
    <sheet name="IR1" sheetId="7" r:id="rId10"/>
    <sheet name="IR2" sheetId="8" r:id="rId11"/>
    <sheet name="IR3" sheetId="9" r:id="rId12"/>
    <sheet name="IR4" sheetId="10" r:id="rId13"/>
    <sheet name="IR5" sheetId="11" r:id="rId14"/>
    <sheet name="IR6" sheetId="12" r:id="rId15"/>
    <sheet name="IR7" sheetId="13" r:id="rId16"/>
    <sheet name="IR8" sheetId="14" r:id="rId17"/>
    <sheet name="IR9" sheetId="15" r:id="rId18"/>
    <sheet name="IR10" sheetId="16" r:id="rId19"/>
    <sheet name="IR11" sheetId="17" r:id="rId20"/>
    <sheet name="IRXX" sheetId="18" r:id="rId21"/>
    <sheet name="3. Certificazione e pagamenti" sheetId="19" r:id="rId22"/>
    <sheet name="CR1" sheetId="20" r:id="rId23"/>
    <sheet name="CR2" sheetId="21" r:id="rId24"/>
    <sheet name="CR3" sheetId="22" r:id="rId25"/>
    <sheet name="CR4" sheetId="23" r:id="rId26"/>
    <sheet name="CRX" sheetId="24" r:id="rId27"/>
    <sheet name="4. Aggiudicazione diretta" sheetId="25" r:id="rId28"/>
    <sheet name="PR1" sheetId="26" r:id="rId29"/>
    <sheet name="PR2" sheetId="27" r:id="rId30"/>
    <sheet name="PR3" sheetId="28" r:id="rId31"/>
    <sheet name="PRX" sheetId="29" r:id="rId32"/>
  </sheets>
  <externalReferences>
    <externalReference r:id="rId33"/>
    <externalReference r:id="rId34"/>
  </externalReferences>
  <definedNames>
    <definedName name="_xlnm.Print_Area" localSheetId="8">'2. Attuazione e verifica'!$A$1:$H$19</definedName>
    <definedName name="_xlnm.Print_Area" localSheetId="21">'3. Certificazione e pagamenti'!$A$1:$G$10</definedName>
    <definedName name="_xlnm.Print_Area" localSheetId="27">'4. Aggiudicazione diretta'!$A$1:$J$9</definedName>
    <definedName name="_xlnm.Print_Area" localSheetId="1">Anagrafica!$A$1:$D$40</definedName>
    <definedName name="_xlnm.Print_Area" localSheetId="22">'CR1'!$A$1:$M$28</definedName>
    <definedName name="_xlnm.Print_Area" localSheetId="23">'CR2'!$A$1:$M$28</definedName>
    <definedName name="_xlnm.Print_Area" localSheetId="24">'CR3'!$A$1:$M$27</definedName>
    <definedName name="_xlnm.Print_Area" localSheetId="25">'CR4'!$A$1:$M$27</definedName>
    <definedName name="_xlnm.Print_Area" localSheetId="26">CRX!$A$1:$M$25</definedName>
    <definedName name="_xlnm.Print_Area" localSheetId="9">'IR1'!$A$1:$M$36</definedName>
    <definedName name="_xlnm.Print_Area" localSheetId="18">'IR10'!$A$1:$M$46</definedName>
    <definedName name="_xlnm.Print_Area" localSheetId="19">'IR11'!$A$1:$M$26</definedName>
    <definedName name="_xlnm.Print_Area" localSheetId="10">'IR2'!$A$1:$M$45</definedName>
    <definedName name="_xlnm.Print_Area" localSheetId="11">'IR3'!$A$1:$M$38</definedName>
    <definedName name="_xlnm.Print_Area" localSheetId="12">'IR4'!$A$1:$M$36</definedName>
    <definedName name="_xlnm.Print_Area" localSheetId="13">'IR5'!$A$1:$M$26</definedName>
    <definedName name="_xlnm.Print_Area" localSheetId="14">'IR6'!$A$1:$M$33</definedName>
    <definedName name="_xlnm.Print_Area" localSheetId="15">'IR7'!$A$1:$M$33</definedName>
    <definedName name="_xlnm.Print_Area" localSheetId="16">'IR8'!$A$1:$M$26</definedName>
    <definedName name="_xlnm.Print_Area" localSheetId="17">'IR9'!$A$1:$M$36</definedName>
    <definedName name="_xlnm.Print_Area" localSheetId="20">IRXX!$A$1:$M$25</definedName>
    <definedName name="_xlnm.Print_Area" localSheetId="28">'PR1'!$A$1:$M$35</definedName>
    <definedName name="_xlnm.Print_Area" localSheetId="29">'PR2'!$A$1:$M$35</definedName>
    <definedName name="_xlnm.Print_Area" localSheetId="30">'PR3'!$A$1:$M$34</definedName>
    <definedName name="_xlnm.Print_Area" localSheetId="31">PRX!$A$1:$M$24</definedName>
    <definedName name="_xlnm.Print_Area" localSheetId="2">Sintesi!$B$2:$J$36</definedName>
    <definedName name="_xlnm.Print_Area" localSheetId="4">'SR1'!$A$1:$M$31</definedName>
    <definedName name="_xlnm.Print_Area" localSheetId="5">'SR2'!$A$1:$M$26</definedName>
    <definedName name="_xlnm.Print_Area" localSheetId="6">'SR3'!$A$1:$M$24</definedName>
    <definedName name="_xlnm.Print_Area" localSheetId="7">SRX!$A$1:$M$24</definedName>
    <definedName name="Efficacia">[1]SR2!$E$50:$E$52</definedName>
    <definedName name="negative" localSheetId="1">[1]SR1!$C$55:$C$59</definedName>
    <definedName name="negative" localSheetId="0">[2]SR1!$C$55:$C$59</definedName>
    <definedName name="negative" localSheetId="2">[1]SR1!$C$55:$C$59</definedName>
    <definedName name="negative">'SR1'!$C$55:$C$59</definedName>
    <definedName name="positive" localSheetId="1">[1]SR1!$B$55:$B$59</definedName>
    <definedName name="positive" localSheetId="0">[2]SR1!$B$55:$B$59</definedName>
    <definedName name="positive" localSheetId="2">[1]SR1!$B$55:$B$59</definedName>
    <definedName name="positive">'SR1'!$B$55:$B$59</definedName>
    <definedName name="Risk_Likelihood__GROSS" localSheetId="1">'[1]1. Selezione del candidato'!#REF!</definedName>
    <definedName name="Risk_Likelihood__GROSS" localSheetId="0">'[2]1. Selezione del candidato'!#REF!</definedName>
    <definedName name="Risk_Likelihood__GROSS" localSheetId="2">'[1]1. Selezione del candidato'!#REF!</definedName>
    <definedName name="Risk_Likelihood__GROSS">'1. Selezione del candidato'!#REF!</definedName>
    <definedName name="Si">[1]SR2!$D$50:$D$51</definedName>
    <definedName name="Z_35173F07_2845_43C5_9AAA_EA2DF91EC926_.wvu.PrintArea" localSheetId="8" hidden="1">'2. Attuazione e verifica'!$A$1:$H$19</definedName>
    <definedName name="Z_35173F07_2845_43C5_9AAA_EA2DF91EC926_.wvu.PrintArea" localSheetId="21" hidden="1">'3. Certificazione e pagamenti'!$A$1:$G$10</definedName>
    <definedName name="Z_35173F07_2845_43C5_9AAA_EA2DF91EC926_.wvu.PrintArea" localSheetId="27" hidden="1">'4. Aggiudicazione diretta'!$A$1:$J$9</definedName>
    <definedName name="Z_35173F07_2845_43C5_9AAA_EA2DF91EC926_.wvu.PrintArea" localSheetId="22" hidden="1">'CR1'!$A$1:$M$28</definedName>
    <definedName name="Z_35173F07_2845_43C5_9AAA_EA2DF91EC926_.wvu.PrintArea" localSheetId="23" hidden="1">'CR2'!$A$1:$M$28</definedName>
    <definedName name="Z_35173F07_2845_43C5_9AAA_EA2DF91EC926_.wvu.PrintArea" localSheetId="24" hidden="1">'CR3'!$A$1:$M$27</definedName>
    <definedName name="Z_35173F07_2845_43C5_9AAA_EA2DF91EC926_.wvu.PrintArea" localSheetId="25" hidden="1">'CR4'!$A$1:$M$27</definedName>
    <definedName name="Z_35173F07_2845_43C5_9AAA_EA2DF91EC926_.wvu.PrintArea" localSheetId="26" hidden="1">CRX!$A$1:$M$25</definedName>
    <definedName name="Z_35173F07_2845_43C5_9AAA_EA2DF91EC926_.wvu.PrintArea" localSheetId="9" hidden="1">'IR1'!$A$1:$M$36</definedName>
    <definedName name="Z_35173F07_2845_43C5_9AAA_EA2DF91EC926_.wvu.PrintArea" localSheetId="18" hidden="1">'IR10'!$A$1:$M$46</definedName>
    <definedName name="Z_35173F07_2845_43C5_9AAA_EA2DF91EC926_.wvu.PrintArea" localSheetId="19" hidden="1">'IR11'!$A$1:$M$26</definedName>
    <definedName name="Z_35173F07_2845_43C5_9AAA_EA2DF91EC926_.wvu.PrintArea" localSheetId="10" hidden="1">'IR2'!$A$1:$M$45</definedName>
    <definedName name="Z_35173F07_2845_43C5_9AAA_EA2DF91EC926_.wvu.PrintArea" localSheetId="11" hidden="1">'IR3'!$A$1:$M$38</definedName>
    <definedName name="Z_35173F07_2845_43C5_9AAA_EA2DF91EC926_.wvu.PrintArea" localSheetId="12" hidden="1">'IR4'!$A$1:$M$36</definedName>
    <definedName name="Z_35173F07_2845_43C5_9AAA_EA2DF91EC926_.wvu.PrintArea" localSheetId="13" hidden="1">'IR5'!$A$1:$M$26</definedName>
    <definedName name="Z_35173F07_2845_43C5_9AAA_EA2DF91EC926_.wvu.PrintArea" localSheetId="14" hidden="1">'IR6'!$A$1:$M$33</definedName>
    <definedName name="Z_35173F07_2845_43C5_9AAA_EA2DF91EC926_.wvu.PrintArea" localSheetId="15" hidden="1">'IR7'!$A$1:$M$33</definedName>
    <definedName name="Z_35173F07_2845_43C5_9AAA_EA2DF91EC926_.wvu.PrintArea" localSheetId="16" hidden="1">'IR8'!$A$1:$M$26</definedName>
    <definedName name="Z_35173F07_2845_43C5_9AAA_EA2DF91EC926_.wvu.PrintArea" localSheetId="17" hidden="1">'IR9'!$A$1:$M$36</definedName>
    <definedName name="Z_35173F07_2845_43C5_9AAA_EA2DF91EC926_.wvu.PrintArea" localSheetId="20" hidden="1">IRXX!$A$1:$M$25</definedName>
    <definedName name="Z_35173F07_2845_43C5_9AAA_EA2DF91EC926_.wvu.PrintArea" localSheetId="28" hidden="1">'PR1'!$A$1:$M$35</definedName>
    <definedName name="Z_35173F07_2845_43C5_9AAA_EA2DF91EC926_.wvu.PrintArea" localSheetId="29" hidden="1">'PR2'!$A$1:$M$35</definedName>
    <definedName name="Z_35173F07_2845_43C5_9AAA_EA2DF91EC926_.wvu.PrintArea" localSheetId="30" hidden="1">'PR3'!$A$1:$M$34</definedName>
    <definedName name="Z_35173F07_2845_43C5_9AAA_EA2DF91EC926_.wvu.PrintArea" localSheetId="31" hidden="1">PRX!$A$1:$M$24</definedName>
    <definedName name="Z_35173F07_2845_43C5_9AAA_EA2DF91EC926_.wvu.PrintArea" localSheetId="4" hidden="1">'SR1'!$A$1:$M$31</definedName>
    <definedName name="Z_35173F07_2845_43C5_9AAA_EA2DF91EC926_.wvu.PrintArea" localSheetId="5" hidden="1">'SR2'!$A$1:$M$26</definedName>
    <definedName name="Z_35173F07_2845_43C5_9AAA_EA2DF91EC926_.wvu.PrintArea" localSheetId="6" hidden="1">'SR3'!$A$1:$M$24</definedName>
    <definedName name="Z_35173F07_2845_43C5_9AAA_EA2DF91EC926_.wvu.PrintArea" localSheetId="7" hidden="1">SRX!$A$1:$M$24</definedName>
    <definedName name="Z_35173F07_2845_43C5_9AAA_EA2DF91EC926_.wvu.Rows" localSheetId="3" hidden="1">'1. Selezione del candidato'!$33:$34,'1. Selezione del candidato'!$49:$70</definedName>
    <definedName name="Z_35173F07_2845_43C5_9AAA_EA2DF91EC926_.wvu.Rows" localSheetId="8" hidden="1">'2. Attuazione e verifica'!$36:$37,'2. Attuazione e verifica'!$64:$85</definedName>
    <definedName name="Z_35173F07_2845_43C5_9AAA_EA2DF91EC926_.wvu.Rows" localSheetId="21" hidden="1">'3. Certificazione e pagamenti'!$35:$36</definedName>
    <definedName name="Z_35173F07_2845_43C5_9AAA_EA2DF91EC926_.wvu.Rows" localSheetId="27" hidden="1">'4. Aggiudicazione diretta'!$21:$22,'4. Aggiudicazione diretta'!$28:$49</definedName>
  </definedNames>
  <calcPr calcId="191029"/>
  <customWorkbookViews>
    <customWorkbookView name="CASTELLANI Katia (DGT) - Personal View" guid="{35173F07-2845-43C5-9AAA-EA2DF91EC926}" mergeInterval="0" personalView="1" maximized="1" windowWidth="1280" windowHeight="799"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2" l="1"/>
  <c r="E5" i="26" l="1"/>
  <c r="F5" i="22"/>
  <c r="E5" i="20"/>
  <c r="C10" i="8"/>
  <c r="L10" i="12"/>
  <c r="B24" i="12" s="1"/>
  <c r="L24" i="12" s="1"/>
  <c r="E5" i="8"/>
  <c r="C10" i="12"/>
  <c r="C26" i="7"/>
  <c r="E5" i="17"/>
  <c r="C10" i="16"/>
  <c r="L10" i="16"/>
  <c r="B36" i="16" s="1"/>
  <c r="L36" i="16" s="1"/>
  <c r="K10" i="16"/>
  <c r="A36" i="16" s="1"/>
  <c r="K36" i="16" s="1"/>
  <c r="L10" i="15"/>
  <c r="B26" i="15" s="1"/>
  <c r="L26" i="15" s="1"/>
  <c r="K10" i="15"/>
  <c r="A26" i="15" s="1"/>
  <c r="K26" i="15" s="1"/>
  <c r="C10" i="15"/>
  <c r="L10" i="13"/>
  <c r="B24" i="13" s="1"/>
  <c r="L24" i="13" s="1"/>
  <c r="K10" i="13"/>
  <c r="A24" i="13" s="1"/>
  <c r="K24" i="13" s="1"/>
  <c r="C10" i="13"/>
  <c r="A24" i="12"/>
  <c r="K24" i="12" s="1"/>
  <c r="M24" i="12" s="1"/>
  <c r="K10" i="12"/>
  <c r="C10" i="11"/>
  <c r="M10" i="12"/>
  <c r="C24" i="12" s="1"/>
  <c r="L10" i="11"/>
  <c r="K10" i="11"/>
  <c r="L10" i="10"/>
  <c r="B26" i="10" s="1"/>
  <c r="L26" i="10" s="1"/>
  <c r="C10" i="10"/>
  <c r="K10" i="10"/>
  <c r="A26" i="10" s="1"/>
  <c r="K26" i="10" s="1"/>
  <c r="K10" i="9"/>
  <c r="A29" i="9" s="1"/>
  <c r="K29" i="9" s="1"/>
  <c r="C10" i="9"/>
  <c r="L10" i="9"/>
  <c r="B29" i="9" s="1"/>
  <c r="L29" i="9" s="1"/>
  <c r="M10" i="13"/>
  <c r="C24" i="13" s="1"/>
  <c r="L10" i="8"/>
  <c r="C5" i="8"/>
  <c r="K10" i="8"/>
  <c r="M10" i="8" s="1"/>
  <c r="L10" i="7"/>
  <c r="K10" i="7"/>
  <c r="C10" i="7"/>
  <c r="K10" i="28"/>
  <c r="M11" i="28" s="1"/>
  <c r="C10" i="28"/>
  <c r="M17" i="28"/>
  <c r="L10" i="28"/>
  <c r="L10" i="27"/>
  <c r="B27" i="27" s="1"/>
  <c r="L27" i="27" s="1"/>
  <c r="K10" i="27"/>
  <c r="A27" i="27" s="1"/>
  <c r="K27" i="27" s="1"/>
  <c r="C10" i="27"/>
  <c r="M10" i="7"/>
  <c r="B26" i="28"/>
  <c r="L26" i="28" s="1"/>
  <c r="D5" i="26"/>
  <c r="E5" i="18"/>
  <c r="F5" i="18"/>
  <c r="G5" i="18"/>
  <c r="D5" i="18"/>
  <c r="C5" i="18"/>
  <c r="F5" i="17"/>
  <c r="G5" i="17"/>
  <c r="D5" i="17"/>
  <c r="C5" i="17"/>
  <c r="E5" i="16"/>
  <c r="F5" i="16"/>
  <c r="G5" i="16"/>
  <c r="D5" i="16"/>
  <c r="C5" i="16"/>
  <c r="E5" i="15"/>
  <c r="F5" i="15"/>
  <c r="G5" i="15"/>
  <c r="D5" i="15"/>
  <c r="C5" i="15"/>
  <c r="E5" i="14"/>
  <c r="F5" i="14"/>
  <c r="G5" i="14"/>
  <c r="D5" i="14"/>
  <c r="C5" i="14"/>
  <c r="E5" i="13"/>
  <c r="F5" i="13"/>
  <c r="G5" i="13"/>
  <c r="D5" i="13"/>
  <c r="C5" i="13"/>
  <c r="E5" i="12"/>
  <c r="F5" i="12"/>
  <c r="D5" i="12"/>
  <c r="C5" i="12"/>
  <c r="E5" i="11"/>
  <c r="F5" i="11"/>
  <c r="G5" i="11"/>
  <c r="D5" i="11"/>
  <c r="C5" i="11"/>
  <c r="E5" i="10"/>
  <c r="F5" i="10"/>
  <c r="G5" i="10"/>
  <c r="D5" i="10"/>
  <c r="C5" i="10"/>
  <c r="G5" i="7"/>
  <c r="F5" i="7"/>
  <c r="E5" i="7"/>
  <c r="D5" i="7"/>
  <c r="C5" i="7"/>
  <c r="G5" i="9"/>
  <c r="F5" i="9"/>
  <c r="E5" i="9"/>
  <c r="D5" i="9"/>
  <c r="C5" i="9"/>
  <c r="G5" i="8"/>
  <c r="F5" i="8"/>
  <c r="D5" i="8"/>
  <c r="L10" i="18"/>
  <c r="B15" i="18" s="1"/>
  <c r="L15" i="18" s="1"/>
  <c r="K10" i="18"/>
  <c r="A15" i="18" s="1"/>
  <c r="K15" i="18" s="1"/>
  <c r="C10" i="18"/>
  <c r="L10" i="17"/>
  <c r="B16" i="17"/>
  <c r="L16" i="17" s="1"/>
  <c r="K10" i="17"/>
  <c r="M10" i="17" s="1"/>
  <c r="C16" i="17" s="1"/>
  <c r="C10" i="17"/>
  <c r="L10" i="14"/>
  <c r="B17" i="14" s="1"/>
  <c r="L17" i="14" s="1"/>
  <c r="K10" i="14"/>
  <c r="C10" i="14"/>
  <c r="G5" i="12"/>
  <c r="B17" i="11"/>
  <c r="L17" i="11" s="1"/>
  <c r="B26" i="7"/>
  <c r="L26" i="7" s="1"/>
  <c r="A26" i="7"/>
  <c r="K26" i="7" s="1"/>
  <c r="B36" i="8"/>
  <c r="L36" i="8" s="1"/>
  <c r="A36" i="8"/>
  <c r="K36" i="8" s="1"/>
  <c r="G5" i="24"/>
  <c r="F5" i="24"/>
  <c r="E5" i="24"/>
  <c r="D5" i="24"/>
  <c r="C5" i="24"/>
  <c r="L10" i="24"/>
  <c r="B16" i="24"/>
  <c r="L16" i="24" s="1"/>
  <c r="K10" i="24"/>
  <c r="A16" i="24" s="1"/>
  <c r="K16" i="24" s="1"/>
  <c r="C10" i="24"/>
  <c r="G5" i="23"/>
  <c r="F5" i="23"/>
  <c r="E5" i="23"/>
  <c r="D5" i="23"/>
  <c r="C5" i="23"/>
  <c r="G5" i="22"/>
  <c r="E5" i="22"/>
  <c r="C5" i="22"/>
  <c r="G5" i="21"/>
  <c r="F5" i="21"/>
  <c r="E5" i="21"/>
  <c r="D5" i="21"/>
  <c r="C5" i="21"/>
  <c r="L10" i="23"/>
  <c r="B19" i="23" s="1"/>
  <c r="L19" i="23" s="1"/>
  <c r="K10" i="23"/>
  <c r="C10" i="23"/>
  <c r="L10" i="22"/>
  <c r="B19" i="22"/>
  <c r="L19" i="22" s="1"/>
  <c r="K10" i="22"/>
  <c r="A19" i="22" s="1"/>
  <c r="K19" i="22" s="1"/>
  <c r="C10" i="22"/>
  <c r="L10" i="21"/>
  <c r="B19" i="21" s="1"/>
  <c r="L19" i="21" s="1"/>
  <c r="K10" i="21"/>
  <c r="A19" i="21" s="1"/>
  <c r="K19" i="21" s="1"/>
  <c r="C10" i="21"/>
  <c r="G5" i="20"/>
  <c r="D5" i="20"/>
  <c r="C5" i="20"/>
  <c r="L10" i="20"/>
  <c r="B20" i="20" s="1"/>
  <c r="L20" i="20" s="1"/>
  <c r="K10" i="20"/>
  <c r="A20" i="20" s="1"/>
  <c r="K20" i="20" s="1"/>
  <c r="C10" i="20"/>
  <c r="G5" i="29"/>
  <c r="F5" i="29"/>
  <c r="E5" i="29"/>
  <c r="D5" i="29"/>
  <c r="C5" i="29"/>
  <c r="A19" i="23"/>
  <c r="K19" i="23"/>
  <c r="M10" i="14"/>
  <c r="C17" i="14" s="1"/>
  <c r="A17" i="14"/>
  <c r="K17" i="14"/>
  <c r="C36" i="8"/>
  <c r="L10" i="29"/>
  <c r="B16" i="29"/>
  <c r="L16" i="29" s="1"/>
  <c r="K10" i="29"/>
  <c r="A16" i="29" s="1"/>
  <c r="K16" i="29" s="1"/>
  <c r="C10" i="29"/>
  <c r="E5" i="28"/>
  <c r="F5" i="28"/>
  <c r="G5" i="28"/>
  <c r="D5" i="28"/>
  <c r="C5" i="28"/>
  <c r="E5" i="27"/>
  <c r="F5" i="27"/>
  <c r="G5" i="27"/>
  <c r="D5" i="27"/>
  <c r="C5" i="27"/>
  <c r="G5" i="26"/>
  <c r="F5" i="26"/>
  <c r="C5" i="26"/>
  <c r="G5" i="5"/>
  <c r="F5" i="5"/>
  <c r="E5" i="5"/>
  <c r="D5" i="5"/>
  <c r="G5" i="4"/>
  <c r="F5" i="4"/>
  <c r="D5" i="4"/>
  <c r="C5" i="4"/>
  <c r="G5" i="3"/>
  <c r="F5" i="3"/>
  <c r="D5" i="3"/>
  <c r="C5" i="3"/>
  <c r="G5" i="2"/>
  <c r="F5" i="2"/>
  <c r="D5" i="2"/>
  <c r="C5" i="2"/>
  <c r="L10" i="5"/>
  <c r="B16" i="5" s="1"/>
  <c r="L16" i="5" s="1"/>
  <c r="K10" i="5"/>
  <c r="A16" i="5"/>
  <c r="K16" i="5" s="1"/>
  <c r="C10" i="5"/>
  <c r="L10" i="26"/>
  <c r="B27" i="26" s="1"/>
  <c r="L27" i="26" s="1"/>
  <c r="K10" i="26"/>
  <c r="A27" i="26" s="1"/>
  <c r="K27" i="26" s="1"/>
  <c r="C10" i="26"/>
  <c r="L10" i="4"/>
  <c r="B16" i="4"/>
  <c r="L16" i="4" s="1"/>
  <c r="K10" i="4"/>
  <c r="M10" i="4" s="1"/>
  <c r="C16" i="4" s="1"/>
  <c r="C10" i="4"/>
  <c r="L10" i="3"/>
  <c r="B18" i="3" s="1"/>
  <c r="L18" i="3" s="1"/>
  <c r="K10" i="3"/>
  <c r="A18" i="3" s="1"/>
  <c r="K18" i="3" s="1"/>
  <c r="M18" i="3" s="1"/>
  <c r="C10" i="3"/>
  <c r="M10" i="29"/>
  <c r="C16" i="29" s="1"/>
  <c r="M10" i="5"/>
  <c r="C16" i="5" s="1"/>
  <c r="L10" i="2"/>
  <c r="B23" i="2" s="1"/>
  <c r="L23" i="2" s="1"/>
  <c r="K10" i="2"/>
  <c r="A23" i="2" s="1"/>
  <c r="K23" i="2" s="1"/>
  <c r="M23" i="2" s="1"/>
  <c r="C10" i="2"/>
  <c r="M26" i="10" l="1"/>
  <c r="M10" i="10"/>
  <c r="C26" i="10" s="1"/>
  <c r="M10" i="22"/>
  <c r="C19" i="22" s="1"/>
  <c r="M10" i="18"/>
  <c r="C15" i="18" s="1"/>
  <c r="M10" i="3"/>
  <c r="C18" i="3" s="1"/>
  <c r="M10" i="26"/>
  <c r="C27" i="26" s="1"/>
  <c r="M10" i="24"/>
  <c r="C16" i="24" s="1"/>
  <c r="M26" i="7"/>
  <c r="M10" i="23"/>
  <c r="C19" i="23" s="1"/>
  <c r="M19" i="21"/>
  <c r="M27" i="27"/>
  <c r="M10" i="11"/>
  <c r="C17" i="11" s="1"/>
  <c r="A16" i="17"/>
  <c r="K16" i="17" s="1"/>
  <c r="M16" i="17" s="1"/>
  <c r="M10" i="20"/>
  <c r="C20" i="20" s="1"/>
  <c r="M10" i="28"/>
  <c r="C26" i="28" s="1"/>
  <c r="A16" i="4"/>
  <c r="K16" i="4" s="1"/>
  <c r="M16" i="4" s="1"/>
  <c r="M27" i="26"/>
  <c r="M29" i="9"/>
  <c r="M26" i="15"/>
  <c r="A26" i="28"/>
  <c r="K26" i="28" s="1"/>
  <c r="M26" i="28" s="1"/>
  <c r="M36" i="16"/>
  <c r="M16" i="5"/>
  <c r="M10" i="21"/>
  <c r="C19" i="21" s="1"/>
  <c r="M19" i="23"/>
  <c r="M20" i="20"/>
  <c r="M10" i="16"/>
  <c r="C36" i="16" s="1"/>
  <c r="M17" i="14"/>
  <c r="M15" i="18"/>
  <c r="M24" i="13"/>
  <c r="M16" i="24"/>
  <c r="M36" i="8"/>
  <c r="M16" i="29"/>
  <c r="M19" i="22"/>
  <c r="M10" i="27"/>
  <c r="C27" i="27" s="1"/>
  <c r="M10" i="9"/>
  <c r="C29" i="9" s="1"/>
  <c r="A17" i="11"/>
  <c r="K17" i="11" s="1"/>
  <c r="M17" i="11" s="1"/>
  <c r="M10" i="2"/>
  <c r="C23" i="2" s="1"/>
  <c r="M10" i="15"/>
  <c r="C26" i="15" s="1"/>
</calcChain>
</file>

<file path=xl/sharedStrings.xml><?xml version="1.0" encoding="utf-8"?>
<sst xmlns="http://schemas.openxmlformats.org/spreadsheetml/2006/main" count="1590" uniqueCount="1525">
  <si>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</si>
  <si>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</si>
  <si>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</si>
  <si>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</si>
  <si>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</si>
  <si>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</si>
  <si>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</si>
  <si>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</si>
  <si>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2X.X</t>
    </r>
  </si>
  <si>
    <r>
      <rPr>
        <i/>
        <sz val="10"/>
        <color indexed="8"/>
        <rFont val="Arial"/>
        <family val="2"/>
      </rPr>
      <t>Inserire la descrizione dei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</si>
  <si>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</si>
  <si>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</si>
  <si>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</si>
  <si>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</si>
  <si>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</si>
  <si>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</si>
  <si>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</si>
  <si>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</si>
  <si>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</si>
  <si>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</si>
  <si>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</si>
  <si>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</si>
  <si>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</si>
  <si>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</si>
  <si>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3: VALUTAZIONE DELL'ESPOSIZIONE A RISCHI DI FRODE SPECIFICI - </t>
    </r>
    <r>
      <rPr>
        <b/>
        <u/>
        <sz val="20"/>
        <color indexed="8"/>
        <rFont val="Arial"/>
        <family val="2"/>
      </rPr>
      <t>CERTIFICAZIONE E PAGAMENTI</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</si>
  <si>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</si>
  <si>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</si>
  <si>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</si>
  <si>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</si>
  <si>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</si>
  <si>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Motivare la risposta, se negativa</t>
    </r>
  </si>
  <si>
    <r>
      <rPr>
        <b/>
        <sz val="12"/>
        <color indexed="8"/>
        <rFont val="Arial"/>
        <family val="2"/>
      </rPr>
      <t>CR1</t>
    </r>
  </si>
  <si>
    <r>
      <rPr>
        <sz val="10"/>
        <color theme="1"/>
        <rFont val="Arial"/>
        <family val="2"/>
      </rPr>
      <t>Processo di verifica di gestione incompleto / inadeguato</t>
    </r>
  </si>
  <si>
    <r>
      <rPr>
        <sz val="10"/>
        <color theme="1"/>
        <rFont val="Arial"/>
        <family val="2"/>
      </rPr>
      <t>Autorità di gestione</t>
    </r>
  </si>
  <si>
    <r>
      <rPr>
        <sz val="10"/>
        <color theme="1"/>
        <rFont val="Arial"/>
        <family val="2"/>
      </rPr>
      <t>Interno</t>
    </r>
  </si>
  <si>
    <r>
      <rPr>
        <b/>
        <sz val="12"/>
        <color indexed="8"/>
        <rFont val="Arial"/>
        <family val="2"/>
      </rPr>
      <t>CR2</t>
    </r>
  </si>
  <si>
    <r>
      <rPr>
        <sz val="10"/>
        <color theme="1"/>
        <rFont val="Arial"/>
        <family val="2"/>
      </rPr>
      <t>Processo di certificazione della spesa incompleto / inadeguato</t>
    </r>
  </si>
  <si>
    <r>
      <rPr>
        <sz val="10"/>
        <color theme="1"/>
        <rFont val="Arial"/>
        <family val="2"/>
      </rPr>
      <t>Può accadere che le certificazioni della spesa non garantiscano adeguatamente l'assenza di frodi perché l'AC non dispone delle risorse o delle competenze necessarie in materia.</t>
    </r>
  </si>
  <si>
    <r>
      <rPr>
        <sz val="10"/>
        <color theme="1"/>
        <rFont val="Arial"/>
        <family val="2"/>
      </rPr>
      <t>Autorità di certificazione</t>
    </r>
  </si>
  <si>
    <r>
      <rPr>
        <sz val="10"/>
        <color theme="1"/>
        <rFont val="Arial"/>
        <family val="2"/>
      </rPr>
      <t>Esterno</t>
    </r>
  </si>
  <si>
    <r>
      <rPr>
        <b/>
        <sz val="12"/>
        <color indexed="8"/>
        <rFont val="Arial"/>
        <family val="2"/>
      </rPr>
      <t>CR3</t>
    </r>
  </si>
  <si>
    <r>
      <rPr>
        <sz val="10"/>
        <color theme="1"/>
        <rFont val="Arial"/>
        <family val="2"/>
      </rPr>
      <t>Conflitti di interesse nell'AG</t>
    </r>
  </si>
  <si>
    <r>
      <rPr>
        <sz val="10"/>
        <color theme="1"/>
        <rFont val="Arial"/>
        <family val="2"/>
      </rPr>
      <t>Autorità di gestione e beneficiari</t>
    </r>
  </si>
  <si>
    <r>
      <rPr>
        <sz val="10"/>
        <color theme="1"/>
        <rFont val="Arial"/>
        <family val="2"/>
      </rPr>
      <t>Interno / Collusione</t>
    </r>
  </si>
  <si>
    <r>
      <rPr>
        <b/>
        <sz val="12"/>
        <color indexed="8"/>
        <rFont val="Arial"/>
        <family val="2"/>
      </rPr>
      <t>CR4</t>
    </r>
  </si>
  <si>
    <r>
      <rPr>
        <sz val="10"/>
        <color theme="1"/>
        <rFont val="Arial"/>
        <family val="2"/>
      </rPr>
      <t>Conflitti di interesse nell'Autorità di certificazione</t>
    </r>
  </si>
  <si>
    <r>
      <rPr>
        <sz val="10"/>
        <color theme="1"/>
        <rFont val="Arial"/>
        <family val="2"/>
      </rPr>
      <t>Può accadere che la certificazione della spesa venga effettuata da un'Autorità di certificazione in relazione con il beneficiario.</t>
    </r>
  </si>
  <si>
    <r>
      <rPr>
        <sz val="10"/>
        <color theme="1"/>
        <rFont val="Arial"/>
        <family val="2"/>
      </rPr>
      <t>Autorità di certificazione e beneficiari</t>
    </r>
  </si>
  <si>
    <r>
      <rPr>
        <sz val="10"/>
        <color theme="1"/>
        <rFont val="Arial"/>
        <family val="2"/>
      </rPr>
      <t>Esterno</t>
    </r>
  </si>
  <si>
    <r>
      <rPr>
        <b/>
        <sz val="12"/>
        <color indexed="8"/>
        <rFont val="Arial"/>
        <family val="2"/>
      </rPr>
      <t>CRXX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</si>
  <si>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</si>
  <si>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</si>
  <si>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</si>
  <si>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</si>
  <si>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</si>
  <si>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</si>
  <si>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</si>
  <si>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</si>
  <si>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</si>
  <si>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</si>
  <si>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</si>
  <si>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</si>
  <si>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</si>
  <si>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</si>
  <si>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</si>
  <si>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</si>
  <si>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</si>
  <si>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</si>
  <si>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</si>
  <si>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</si>
  <si>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</si>
  <si>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</si>
  <si>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</si>
  <si>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</si>
  <si>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1.1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</si>
  <si>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</si>
  <si>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</si>
  <si>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</si>
  <si>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CC 1.2</t>
    </r>
  </si>
  <si>
    <r>
      <rPr>
        <sz val="10"/>
        <rFont val="Arial"/>
        <family val="2"/>
      </rPr>
      <t>Il personale che svolge le verifiche di gestione è adeguatamente qualificato ed esperto, oltre ad essere provvisto di una formazione aggiornata in materia di sensibilizzazione alle frodi.</t>
    </r>
  </si>
  <si>
    <r>
      <rPr>
        <sz val="10"/>
        <color theme="1"/>
        <rFont val="Arial"/>
        <family val="2"/>
      </rPr>
      <t>CC 1.3</t>
    </r>
  </si>
  <si>
    <r>
      <rPr>
        <sz val="10"/>
        <rFont val="Arial"/>
        <family val="2"/>
      </rPr>
      <t xml:space="preserve"> Vi è una pista di controllo adeguata che consente di verificare la corrispondenza tra gli importi complessivi certificati alla Commissione e le singole registrazioni di spesa.</t>
    </r>
  </si>
  <si>
    <r>
      <rPr>
        <sz val="10"/>
        <color theme="1"/>
        <rFont val="Arial"/>
        <family val="2"/>
      </rPr>
      <t>CC 1.4</t>
    </r>
  </si>
  <si>
    <r>
      <rPr>
        <sz val="10"/>
        <color theme="1"/>
        <rFont val="Arial"/>
        <family val="2"/>
      </rPr>
      <t>CC 1.5</t>
    </r>
  </si>
  <si>
    <r>
      <rPr>
        <sz val="10"/>
        <rFont val="Arial"/>
        <family val="2"/>
      </rPr>
      <t xml:space="preserve"> Sono in atto azioni preventive e correttive nel caso in cui l'audit rilevi degli errori sistemici.</t>
    </r>
  </si>
  <si>
    <r>
      <rPr>
        <sz val="10"/>
        <color theme="1"/>
        <rFont val="Arial"/>
        <family val="2"/>
      </rPr>
      <t>CC 1.6</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</si>
  <si>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</si>
  <si>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</si>
  <si>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</si>
  <si>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</si>
  <si>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</si>
  <si>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</si>
  <si>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</si>
  <si>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</si>
  <si>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</si>
  <si>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</si>
  <si>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</si>
  <si>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</si>
  <si>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</si>
  <si>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</si>
  <si>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</si>
  <si>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</si>
  <si>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</si>
  <si>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</si>
  <si>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</si>
  <si>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</si>
  <si>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</si>
  <si>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</si>
  <si>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</si>
  <si>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</si>
  <si>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</si>
  <si>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</si>
  <si>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</si>
  <si>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</si>
  <si>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</si>
  <si>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</si>
  <si>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</si>
  <si>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</si>
  <si>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</si>
  <si>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</si>
  <si>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</si>
  <si>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</si>
  <si>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</si>
  <si>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2.1</t>
    </r>
  </si>
  <si>
    <r>
      <rPr>
        <sz val="10"/>
        <rFont val="Arial"/>
        <family val="2"/>
      </rPr>
      <t>L'AC dispone di una metodologia chiara di verifica del numero e del tipo di beneficiari che si basa sulle migliori pratiche comunemente accettate e prevede anche un'analisi del livello di rischio di frode. L'AG esamina e approva questo processo di selezione.</t>
    </r>
  </si>
  <si>
    <r>
      <rPr>
        <sz val="10"/>
        <color theme="1"/>
        <rFont val="Arial"/>
        <family val="2"/>
      </rPr>
      <t>CC 2.2</t>
    </r>
  </si>
  <si>
    <r>
      <rPr>
        <sz val="10"/>
        <color theme="1"/>
        <rFont val="Arial"/>
        <family val="2"/>
      </rPr>
      <t>CC 2.3</t>
    </r>
  </si>
  <si>
    <r>
      <rPr>
        <sz val="10"/>
        <color theme="1"/>
        <rFont val="Arial"/>
        <family val="2"/>
      </rPr>
      <t>CC 2.4</t>
    </r>
  </si>
  <si>
    <r>
      <rPr>
        <sz val="10"/>
        <color theme="1"/>
        <rFont val="Arial"/>
        <family val="2"/>
      </rPr>
      <t>CC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</si>
  <si>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</si>
  <si>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</si>
  <si>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</si>
  <si>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</si>
  <si>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</si>
  <si>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</si>
  <si>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</si>
  <si>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</si>
  <si>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</si>
  <si>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</si>
  <si>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</si>
  <si>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</si>
  <si>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</si>
  <si>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</si>
  <si>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</si>
  <si>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</si>
  <si>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</si>
  <si>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</si>
  <si>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</si>
  <si>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</si>
  <si>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</si>
  <si>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</si>
  <si>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</si>
  <si>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</si>
  <si>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</si>
  <si>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</si>
  <si>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</si>
  <si>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</si>
  <si>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</si>
  <si>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</si>
  <si>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</si>
  <si>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</si>
  <si>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</si>
  <si>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</si>
  <si>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</si>
  <si>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</si>
  <si>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</si>
  <si>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3.1</t>
    </r>
  </si>
  <si>
    <r>
      <rPr>
        <sz val="10"/>
        <color theme="1"/>
        <rFont val="Arial"/>
        <family val="2"/>
      </rPr>
      <t>Il processo di pagamento presenta diverse fasi separate di approvazione, ove venga richiesto di dimostrare la regolarità delle spese (per esempio tramite pareri di audit indipendenti) prima che sia possibile concedere l'approvazione.</t>
    </r>
  </si>
  <si>
    <r>
      <rPr>
        <sz val="10"/>
        <color theme="1"/>
        <rFont val="Arial"/>
        <family val="2"/>
      </rPr>
      <t>CC 3.2</t>
    </r>
  </si>
  <si>
    <r>
      <rPr>
        <sz val="10"/>
        <color theme="1"/>
        <rFont val="Arial"/>
        <family val="2"/>
      </rPr>
      <t>CC 3.3</t>
    </r>
  </si>
  <si>
    <r>
      <rPr>
        <sz val="10"/>
        <color theme="1"/>
        <rFont val="Arial"/>
        <family val="2"/>
      </rPr>
      <t>CC 3.4</t>
    </r>
  </si>
  <si>
    <r>
      <rPr>
        <sz val="10"/>
        <color theme="1"/>
        <rFont val="Arial"/>
        <family val="2"/>
      </rPr>
      <t>CC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</si>
  <si>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</si>
  <si>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</si>
  <si>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</si>
  <si>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</si>
  <si>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</si>
  <si>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</si>
  <si>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</si>
  <si>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</si>
  <si>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</si>
  <si>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</si>
  <si>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</si>
  <si>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</si>
  <si>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</si>
  <si>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</si>
  <si>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</si>
  <si>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</si>
  <si>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</si>
  <si>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</si>
  <si>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</si>
  <si>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</si>
  <si>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</si>
  <si>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</si>
  <si>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</si>
  <si>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</si>
  <si>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</si>
  <si>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</si>
  <si>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</si>
  <si>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</si>
  <si>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</si>
  <si>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</si>
  <si>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</si>
  <si>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</si>
  <si>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</si>
  <si>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</si>
  <si>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</si>
  <si>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</si>
  <si>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</si>
  <si>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4.1</t>
    </r>
  </si>
  <si>
    <r>
      <rPr>
        <sz val="10"/>
        <color theme="1"/>
        <rFont val="Arial"/>
        <family val="2"/>
      </rPr>
      <t>M</t>
    </r>
  </si>
  <si>
    <r>
      <rPr>
        <sz val="10"/>
        <color theme="1"/>
        <rFont val="Arial"/>
        <family val="2"/>
      </rPr>
      <t>CC 4.2</t>
    </r>
  </si>
  <si>
    <r>
      <rPr>
        <sz val="10"/>
        <color theme="1"/>
        <rFont val="Arial"/>
        <family val="2"/>
      </rPr>
      <t>L'AC attua una politica in materia di conflitto di interessi che prevede una dichiarazione annuale, un registro per tutti i membri del personale e delle misure per garantirne l'osservanza. L'AG verifica il funzionamento di tale controllo.</t>
    </r>
  </si>
  <si>
    <r>
      <rPr>
        <sz val="10"/>
        <color theme="1"/>
        <rFont val="Arial"/>
        <family val="2"/>
      </rPr>
      <t>CC 4.3</t>
    </r>
  </si>
  <si>
    <r>
      <rPr>
        <sz val="10"/>
        <color theme="1"/>
        <rFont val="Arial"/>
        <family val="2"/>
      </rPr>
      <t>L'AC svolge regolarmente corsi di formazione adeguati per tutto il personale in materia di deontologia e integrità. L'AG verifica il funzionamento di tale controllo.</t>
    </r>
  </si>
  <si>
    <r>
      <rPr>
        <sz val="10"/>
        <color theme="1"/>
        <rFont val="Arial"/>
        <family val="2"/>
      </rPr>
      <t>CC 4.4</t>
    </r>
  </si>
  <si>
    <r>
      <rPr>
        <sz val="10"/>
        <color theme="1"/>
        <rFont val="Arial"/>
        <family val="2"/>
      </rPr>
      <t>L'AC garantisce che i suoi membri sono consapevoli delle conseguenze che comporta la partecipazione ad attività che possano mettere in dubbio la loro integrità, con una chiara descrizione di tali conseguenze e delle relative infrazioni specifiche. L'AG verifica il funzionamento di tale controllo.</t>
    </r>
  </si>
  <si>
    <r>
      <rPr>
        <sz val="10"/>
        <color theme="1"/>
        <rFont val="Arial"/>
        <family val="2"/>
      </rPr>
      <t>CC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</si>
  <si>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</si>
  <si>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</si>
  <si>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</si>
  <si>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</si>
  <si>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</si>
  <si>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</si>
  <si>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</si>
  <si>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</si>
  <si>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</si>
  <si>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</si>
  <si>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</si>
  <si>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</si>
  <si>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</si>
  <si>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</si>
  <si>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</si>
  <si>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</si>
  <si>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</si>
  <si>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</si>
  <si>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</si>
  <si>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</si>
  <si>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</si>
  <si>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</si>
  <si>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</si>
  <si>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</si>
  <si>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</si>
  <si>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</si>
  <si>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</si>
  <si>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</si>
  <si>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</si>
  <si>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</si>
  <si>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</si>
  <si>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</si>
  <si>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</si>
  <si>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</si>
  <si>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</si>
  <si>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</si>
  <si>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X.1</t>
    </r>
  </si>
  <si>
    <r>
      <rPr>
        <sz val="10"/>
        <color theme="1"/>
        <rFont val="Arial"/>
        <family val="2"/>
      </rPr>
      <t>CC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</si>
  <si>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</si>
  <si>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</si>
  <si>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</si>
  <si>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</si>
  <si>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</si>
  <si>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</si>
  <si>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</si>
  <si>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</si>
  <si>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</si>
  <si>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</si>
  <si>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</si>
  <si>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</si>
  <si>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</si>
  <si>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</si>
  <si>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</si>
  <si>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4: VALUTAZIONE DELL'ESPOSIZIONE A RISCHI DI FRODE SPECIFICI - </t>
    </r>
    <r>
      <rPr>
        <b/>
        <u/>
        <sz val="20"/>
        <color indexed="8"/>
        <rFont val="Arial"/>
        <family val="2"/>
      </rPr>
      <t>AGGIUDICAZIONE DIRETTA</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</si>
  <si>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</si>
  <si>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</si>
  <si>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</si>
  <si>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</si>
  <si>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Descrizione dettagliata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</si>
  <si>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</si>
  <si>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Motivare la risposta, se negativa</t>
    </r>
  </si>
  <si>
    <r>
      <rPr>
        <b/>
        <sz val="12"/>
        <color indexed="8"/>
        <rFont val="Arial"/>
        <family val="2"/>
      </rPr>
      <t>PR1</t>
    </r>
  </si>
  <si>
    <r>
      <rPr>
        <sz val="10"/>
        <color theme="1"/>
        <rFont val="Arial"/>
        <family val="2"/>
      </rPr>
      <t>Elusione della procedura di gara obbligatoria</t>
    </r>
  </si>
  <si>
    <r>
      <rPr>
        <sz val="10"/>
        <color theme="1"/>
        <rFont val="Arial"/>
        <family val="2"/>
      </rPr>
      <t>Interno / Collusione</t>
    </r>
  </si>
  <si>
    <r>
      <rPr>
        <b/>
        <sz val="12"/>
        <color indexed="8"/>
        <rFont val="Arial"/>
        <family val="2"/>
      </rPr>
      <t>PR2</t>
    </r>
  </si>
  <si>
    <r>
      <rPr>
        <sz val="10"/>
        <color theme="1"/>
        <rFont val="Arial"/>
        <family val="2"/>
      </rPr>
      <t>Manipolazione della gara d'appalto obbligatoria</t>
    </r>
  </si>
  <si>
    <r>
      <rPr>
        <sz val="10"/>
        <color theme="1"/>
        <rFont val="Arial"/>
        <family val="2"/>
      </rPr>
      <t>Collusione</t>
    </r>
  </si>
  <si>
    <r>
      <rPr>
        <b/>
        <sz val="12"/>
        <color indexed="8"/>
        <rFont val="Arial"/>
        <family val="2"/>
      </rPr>
      <t>PR3</t>
    </r>
  </si>
  <si>
    <r>
      <rPr>
        <sz val="10"/>
        <color theme="1"/>
        <rFont val="Arial"/>
        <family val="2"/>
      </rPr>
      <t>Conflitto di interessi occulto o pagamenti illeciti</t>
    </r>
  </si>
  <si>
    <r>
      <rPr>
        <sz val="10"/>
        <color theme="1"/>
        <rFont val="Arial"/>
        <family val="2"/>
      </rPr>
      <t>Collusione</t>
    </r>
  </si>
  <si>
    <r>
      <rPr>
        <b/>
        <sz val="12"/>
        <color indexed="8"/>
        <rFont val="Arial"/>
        <family val="2"/>
      </rPr>
      <t>PRX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</si>
  <si>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</si>
  <si>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</si>
  <si>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</si>
  <si>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</si>
  <si>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</si>
  <si>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</si>
  <si>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</si>
  <si>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</si>
  <si>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</si>
  <si>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</si>
  <si>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</si>
  <si>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</si>
  <si>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</si>
  <si>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</si>
  <si>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</si>
  <si>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</si>
  <si>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</si>
  <si>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</si>
  <si>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</si>
  <si>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</si>
  <si>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</si>
  <si>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</si>
  <si>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</si>
  <si>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</si>
  <si>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</si>
  <si>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PC 1.1</t>
    </r>
  </si>
  <si>
    <r>
      <rPr>
        <sz val="10"/>
        <color theme="1"/>
        <rFont val="Arial"/>
        <family val="2"/>
      </rPr>
      <t>PC 1.2</t>
    </r>
  </si>
  <si>
    <r>
      <rPr>
        <sz val="10"/>
        <rFont val="Arial"/>
        <family val="2"/>
      </rPr>
      <t>Il funzionamento dei controlli interni relativi all'appalto viene regolarmente verificato mediante audit interno/esterno.</t>
    </r>
  </si>
  <si>
    <r>
      <rPr>
        <sz val="10"/>
        <color theme="1"/>
        <rFont val="Arial"/>
        <family val="2"/>
      </rPr>
      <t>PC 1.X</t>
    </r>
  </si>
  <si>
    <r>
      <rPr>
        <i/>
        <sz val="10"/>
        <color indexed="8"/>
        <rFont val="Arial"/>
        <family val="2"/>
      </rPr>
      <t>Inserire la descrizione di ulteriori controlli...</t>
    </r>
  </si>
  <si>
    <r>
      <rPr>
        <b/>
        <sz val="12"/>
        <color indexed="8"/>
        <rFont val="Arial"/>
        <family val="2"/>
      </rPr>
      <t>Aggiudicazione ingiustificata ad un singolo fornitore</t>
    </r>
  </si>
  <si>
    <r>
      <rPr>
        <sz val="10"/>
        <rFont val="Arial"/>
        <family val="2"/>
      </rPr>
      <t>PC 1.11</t>
    </r>
  </si>
  <si>
    <r>
      <rPr>
        <sz val="10"/>
        <rFont val="Arial"/>
        <family val="2"/>
      </rPr>
      <t>Tutte le aggiudicazioni dei contratti vengono sottoposte a verifica attraverso un meccanismo secondario diverso dal comitato di selezione (per es. il controllo viene svolto da personale direttivo dell'AG) in modo da verificare che per ciascun contratto siano state osservate le procedure di appalto.</t>
    </r>
  </si>
  <si>
    <r>
      <rPr>
        <sz val="10"/>
        <rFont val="Arial"/>
        <family val="2"/>
      </rPr>
      <t>PC 1.12</t>
    </r>
  </si>
  <si>
    <r>
      <rPr>
        <sz val="10"/>
        <rFont val="Arial"/>
        <family val="2"/>
      </rPr>
      <t>Il funzionamento dei controlli interni relativi all'appalto viene regolarmente verificato mediante audit interno/esterno.</t>
    </r>
  </si>
  <si>
    <r>
      <rPr>
        <sz val="10"/>
        <rFont val="Arial"/>
        <family val="2"/>
      </rPr>
      <t>PC 1.13</t>
    </r>
  </si>
  <si>
    <r>
      <rPr>
        <sz val="10"/>
        <rFont val="Arial"/>
        <family val="2"/>
      </rPr>
      <t>PC 1.X</t>
    </r>
  </si>
  <si>
    <r>
      <rPr>
        <i/>
        <sz val="10"/>
        <rFont val="Arial"/>
        <family val="2"/>
      </rPr>
      <t>Inserire la descrizione di ulteriori controlli...</t>
    </r>
  </si>
  <si>
    <r>
      <rPr>
        <b/>
        <sz val="12"/>
        <color indexed="8"/>
        <rFont val="Arial"/>
        <family val="2"/>
      </rPr>
      <t>Proroga irregolare del contratto</t>
    </r>
  </si>
  <si>
    <r>
      <rPr>
        <sz val="10"/>
        <color theme="1"/>
        <rFont val="Arial"/>
        <family val="2"/>
      </rPr>
      <t>IC 1.21</t>
    </r>
  </si>
  <si>
    <r>
      <rPr>
        <sz val="10"/>
        <color theme="1"/>
        <rFont val="Arial"/>
        <family val="2"/>
      </rPr>
      <t>IC 1.22</t>
    </r>
  </si>
  <si>
    <r>
      <rPr>
        <sz val="10"/>
        <color theme="1"/>
        <rFont val="Arial"/>
        <family val="2"/>
      </rPr>
      <t>IC 1.23</t>
    </r>
  </si>
  <si>
    <r>
      <rPr>
        <sz val="10"/>
        <rFont val="Arial"/>
        <family val="2"/>
      </rPr>
      <t>Il funzionamento dei controlli interni relativi all'appalto viene regolarmente verificato mediante audit interno/esterno.</t>
    </r>
  </si>
  <si>
    <r>
      <rPr>
        <sz val="10"/>
        <color theme="1"/>
        <rFont val="Arial"/>
        <family val="2"/>
      </rPr>
      <t>IC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</si>
  <si>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</si>
  <si>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</si>
  <si>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</si>
  <si>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</si>
  <si>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</si>
  <si>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</si>
  <si>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</si>
  <si>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</si>
  <si>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</si>
  <si>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</si>
  <si>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</si>
  <si>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</si>
  <si>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</si>
  <si>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</si>
  <si>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</si>
  <si>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</si>
  <si>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</si>
  <si>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</si>
  <si>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</si>
  <si>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</si>
  <si>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</si>
  <si>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</si>
  <si>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</si>
  <si>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</si>
  <si>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</si>
  <si>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</si>
  <si>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</si>
  <si>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</si>
  <si>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</si>
  <si>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</si>
  <si>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</si>
  <si>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</si>
  <si>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</si>
  <si>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</si>
  <si>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</si>
  <si>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</si>
  <si>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rFont val="Arial"/>
        <family val="2"/>
      </rPr>
      <t>PC 2.1</t>
    </r>
  </si>
  <si>
    <r>
      <rPr>
        <sz val="10"/>
        <rFont val="Arial"/>
        <family val="2"/>
      </rPr>
      <t>PC 2.2</t>
    </r>
  </si>
  <si>
    <r>
      <rPr>
        <sz val="10"/>
        <rFont val="Arial"/>
        <family val="2"/>
      </rPr>
      <t>Il funzionamento dei controlli interni relativi all'appalto viene regolarmente verificato mediante audit interno/esterno.</t>
    </r>
  </si>
  <si>
    <r>
      <rPr>
        <sz val="10"/>
        <rFont val="Arial"/>
        <family val="2"/>
      </rPr>
      <t>PC 2.X</t>
    </r>
  </si>
  <si>
    <r>
      <rPr>
        <i/>
        <sz val="10"/>
        <rFont val="Arial"/>
        <family val="2"/>
      </rPr>
      <t>Inserire la descrizione di ulteriori controlli...</t>
    </r>
  </si>
  <si>
    <r>
      <rPr>
        <b/>
        <sz val="12"/>
        <rFont val="Arial"/>
        <family val="2"/>
      </rPr>
      <t>Divulgazione di dati relativi alle offerte</t>
    </r>
  </si>
  <si>
    <r>
      <rPr>
        <sz val="10"/>
        <color theme="1"/>
        <rFont val="Arial"/>
        <family val="2"/>
      </rPr>
      <t>PC 2.11</t>
    </r>
  </si>
  <si>
    <r>
      <rPr>
        <sz val="10"/>
        <color theme="1"/>
        <rFont val="Arial"/>
        <family val="2"/>
      </rPr>
      <t>Un comitato secondario svolge un controllo a campione sugli offerenti aggiudicatari per verificare se abbiano avuto modo di conoscere in anticipo delle informazioni sulle offerte concorrenti.</t>
    </r>
  </si>
  <si>
    <r>
      <rPr>
        <sz val="10"/>
        <color theme="1"/>
        <rFont val="Arial"/>
        <family val="2"/>
      </rPr>
      <t>PC 2.12</t>
    </r>
  </si>
  <si>
    <r>
      <rPr>
        <sz val="10"/>
        <color theme="1"/>
        <rFont val="Arial"/>
        <family val="2"/>
      </rPr>
      <t>Vi è un livello di trasparenza elevato nell'aggiudicazione dei contratti, garantito, per esempio, mediante la pubblicazione di tutte le informazioni sui contratti che non siano sensibili al pubblico.</t>
    </r>
  </si>
  <si>
    <r>
      <rPr>
        <sz val="10"/>
        <color theme="1"/>
        <rFont val="Arial"/>
        <family val="2"/>
      </rPr>
      <t>PC 2.13</t>
    </r>
  </si>
  <si>
    <r>
      <rPr>
        <sz val="10"/>
        <color theme="1"/>
        <rFont val="Arial"/>
        <family val="2"/>
      </rPr>
      <t>PC 2.14</t>
    </r>
  </si>
  <si>
    <r>
      <rPr>
        <i/>
        <sz val="10"/>
        <color indexed="8"/>
        <rFont val="Arial"/>
        <family val="2"/>
      </rPr>
      <t>Inserire la descrizione di ulteriori controlli...</t>
    </r>
  </si>
  <si>
    <r>
      <rPr>
        <b/>
        <sz val="12"/>
        <rFont val="Arial"/>
        <family val="2"/>
      </rPr>
      <t>Manipolazione delle offerte</t>
    </r>
  </si>
  <si>
    <r>
      <rPr>
        <sz val="10"/>
        <color theme="1"/>
        <rFont val="Arial"/>
        <family val="2"/>
      </rPr>
      <t>PC 2.21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</si>
  <si>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</si>
  <si>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2.22</t>
    </r>
  </si>
  <si>
    <r>
      <rPr>
        <sz val="10"/>
        <color theme="1"/>
        <rFont val="Arial"/>
        <family val="2"/>
      </rPr>
      <t>PC 2.23</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</si>
  <si>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</si>
  <si>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</si>
  <si>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</si>
  <si>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</si>
  <si>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</si>
  <si>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</si>
  <si>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</si>
  <si>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</si>
  <si>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</si>
  <si>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</si>
  <si>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</si>
  <si>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</si>
  <si>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</si>
  <si>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</si>
  <si>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</si>
  <si>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</si>
  <si>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</si>
  <si>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</si>
  <si>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</si>
  <si>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</si>
  <si>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</si>
  <si>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</si>
  <si>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</si>
  <si>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</si>
  <si>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</si>
  <si>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</si>
  <si>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</si>
  <si>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</si>
  <si>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</si>
  <si>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</si>
  <si>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</si>
  <si>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</si>
  <si>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</si>
  <si>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</si>
  <si>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</si>
  <si>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</si>
  <si>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Conflitto di interesse non dichiarato</t>
    </r>
  </si>
  <si>
    <r>
      <rPr>
        <sz val="10"/>
        <color theme="1"/>
        <rFont val="Arial"/>
        <family val="2"/>
      </rPr>
      <t>PC 3.1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</si>
  <si>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</si>
  <si>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PC 3.2</t>
    </r>
  </si>
  <si>
    <r>
      <rPr>
        <sz val="10"/>
        <color theme="1"/>
        <rFont val="Arial"/>
        <family val="2"/>
      </rPr>
      <t>PC 3.3</t>
    </r>
  </si>
  <si>
    <r>
      <rPr>
        <sz val="10"/>
        <color theme="1"/>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</si>
  <si>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PC 3.4</t>
    </r>
  </si>
  <si>
    <r>
      <rPr>
        <sz val="10"/>
        <color theme="1"/>
        <rFont val="Arial"/>
        <family val="2"/>
      </rPr>
      <t>L'AG attua e rende pubblico un meccanismo per denunciare le irregolarità in caso di sospetta condotta fraudolenta.</t>
    </r>
  </si>
  <si>
    <r>
      <rPr>
        <sz val="10"/>
        <color theme="1"/>
        <rFont val="Arial"/>
        <family val="2"/>
      </rPr>
      <t>PC 3.5</t>
    </r>
  </si>
  <si>
    <r>
      <rPr>
        <i/>
        <sz val="10"/>
        <color indexed="8"/>
        <rFont val="Arial"/>
        <family val="2"/>
      </rPr>
      <t>Inserire la descrizione di ulteriori controlli...</t>
    </r>
  </si>
  <si>
    <r>
      <rPr>
        <b/>
        <sz val="12"/>
        <rFont val="Arial"/>
        <family val="2"/>
      </rPr>
      <t>Pagamenti illeciti</t>
    </r>
  </si>
  <si>
    <r>
      <rPr>
        <sz val="10"/>
        <color theme="1"/>
        <rFont val="Arial"/>
        <family val="2"/>
      </rPr>
      <t>PC 3.11</t>
    </r>
  </si>
  <si>
    <r>
      <rPr>
        <sz val="10"/>
        <color theme="1"/>
        <rFont val="Arial"/>
        <family val="2"/>
      </rPr>
      <t>PC 3.12</t>
    </r>
  </si>
  <si>
    <r>
      <rPr>
        <sz val="10"/>
        <color theme="1"/>
        <rFont val="Arial"/>
        <family val="2"/>
      </rPr>
      <t>PC 3.13</t>
    </r>
  </si>
  <si>
    <r>
      <rPr>
        <sz val="10"/>
        <color theme="1"/>
        <rFont val="Arial"/>
        <family val="2"/>
      </rPr>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r>
  </si>
  <si>
    <r>
      <rPr>
        <sz val="10"/>
        <color theme="1"/>
        <rFont val="Arial"/>
        <family val="2"/>
      </rPr>
      <t>PC 3.14</t>
    </r>
  </si>
  <si>
    <r>
      <rPr>
        <sz val="10"/>
        <color theme="1"/>
        <rFont val="Arial"/>
        <family val="2"/>
      </rPr>
      <t>PC 3.15</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</si>
  <si>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</si>
  <si>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</si>
  <si>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</si>
  <si>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</si>
  <si>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</si>
  <si>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</si>
  <si>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</si>
  <si>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</si>
  <si>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</si>
  <si>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</si>
  <si>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</si>
  <si>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</si>
  <si>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</si>
  <si>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</si>
  <si>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</si>
  <si>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</si>
  <si>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</si>
  <si>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</si>
  <si>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</si>
  <si>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</si>
  <si>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</si>
  <si>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</si>
  <si>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</si>
  <si>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</si>
  <si>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</si>
  <si>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</si>
  <si>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</si>
  <si>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</si>
  <si>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</si>
  <si>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</si>
  <si>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</si>
  <si>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</si>
  <si>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</si>
  <si>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</si>
  <si>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</si>
  <si>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</si>
  <si>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color theme="1"/>
        <rFont val="Arial"/>
        <family val="2"/>
      </rPr>
      <t>PC X.1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</si>
  <si>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</si>
  <si>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</si>
  <si>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</si>
  <si>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</si>
  <si>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</si>
  <si>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</si>
  <si>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</si>
  <si>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</si>
  <si>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</si>
  <si>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</si>
  <si>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</si>
  <si>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</si>
  <si>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</si>
  <si>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</si>
  <si>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</si>
  <si>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</si>
  <si>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</si>
  <si>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t>Specifiche atte a favorire le turbative d'asta</t>
  </si>
  <si>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</si>
  <si>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3.X</t>
    </r>
  </si>
  <si>
    <r>
      <rPr>
        <i/>
        <sz val="10"/>
        <color indexed="8"/>
        <rFont val="Arial"/>
        <family val="2"/>
      </rPr>
      <t>Inserire la descrizione di ulteriori controlli...</t>
    </r>
  </si>
  <si>
    <r>
      <rPr>
        <b/>
        <sz val="12"/>
        <color indexed="8"/>
        <rFont val="Arial"/>
        <family val="2"/>
      </rPr>
      <t>Divulgazione di dati relativi alle offerte</t>
    </r>
  </si>
  <si>
    <r>
      <rPr>
        <sz val="10"/>
        <color theme="1"/>
        <rFont val="Arial"/>
        <family val="2"/>
      </rPr>
      <t>IC 3.11</t>
    </r>
  </si>
  <si>
    <r>
      <rPr>
        <sz val="10"/>
        <color theme="1"/>
        <rFont val="Arial"/>
        <family val="2"/>
      </rPr>
      <t>IC 3.12</t>
    </r>
  </si>
  <si>
    <r>
      <rPr>
        <sz val="10"/>
        <color theme="1"/>
        <rFont val="Arial"/>
        <family val="2"/>
      </rPr>
      <t>IC 3.13</t>
    </r>
  </si>
  <si>
    <r>
      <rPr>
        <sz val="10"/>
        <color theme="1"/>
        <rFont val="Arial"/>
        <family val="2"/>
      </rPr>
      <t>IC 3.14</t>
    </r>
  </si>
  <si>
    <r>
      <rPr>
        <sz val="10"/>
        <color theme="1"/>
        <rFont val="Arial"/>
        <family val="2"/>
      </rPr>
      <t>IC 3.X</t>
    </r>
  </si>
  <si>
    <r>
      <rPr>
        <i/>
        <sz val="10"/>
        <color indexed="8"/>
        <rFont val="Arial"/>
        <family val="2"/>
      </rPr>
      <t>Inserire la descrizione di ulteriori controlli...</t>
    </r>
  </si>
  <si>
    <r>
      <rPr>
        <b/>
        <sz val="12"/>
        <color indexed="8"/>
        <rFont val="Arial"/>
        <family val="2"/>
      </rPr>
      <t>Manipolazione delle offerte</t>
    </r>
  </si>
  <si>
    <r>
      <rPr>
        <sz val="10"/>
        <color theme="1"/>
        <rFont val="Arial"/>
        <family val="2"/>
      </rPr>
      <t>IC 3.21</t>
    </r>
  </si>
  <si>
    <r>
      <rPr>
        <sz val="10"/>
        <color theme="1"/>
        <rFont val="Arial"/>
        <family val="2"/>
      </rPr>
      <t>IC 3.22</t>
    </r>
  </si>
  <si>
    <r>
      <rPr>
        <sz val="10"/>
        <color theme="1"/>
        <rFont val="Arial"/>
        <family val="2"/>
      </rPr>
      <t>IC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</si>
  <si>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</si>
  <si>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</si>
  <si>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</si>
  <si>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</si>
  <si>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</si>
  <si>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</si>
  <si>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</si>
  <si>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</si>
  <si>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</si>
  <si>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</si>
  <si>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</si>
  <si>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</si>
  <si>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</si>
  <si>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</si>
  <si>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</si>
  <si>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</si>
  <si>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</si>
  <si>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</si>
  <si>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</si>
  <si>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</si>
  <si>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</si>
  <si>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</si>
  <si>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</si>
  <si>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</si>
  <si>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</si>
  <si>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</si>
  <si>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</si>
  <si>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</si>
  <si>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</si>
  <si>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</si>
  <si>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</si>
  <si>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</si>
  <si>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</si>
  <si>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</si>
  <si>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</si>
  <si>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</si>
  <si>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Offerte concordate</t>
    </r>
  </si>
  <si>
    <r>
      <rPr>
        <sz val="10"/>
        <color theme="1"/>
        <rFont val="Arial"/>
        <family val="2"/>
      </rPr>
      <t>IC 4.1</t>
    </r>
  </si>
  <si>
    <r>
      <rPr>
        <sz val="10"/>
        <color theme="1"/>
        <rFont val="Arial"/>
        <family val="2"/>
      </rPr>
      <t>IC 4.2</t>
    </r>
  </si>
  <si>
    <r>
      <rPr>
        <sz val="10"/>
        <color theme="1"/>
        <rFont val="Arial"/>
        <family val="2"/>
      </rPr>
      <t>IC 4.3</t>
    </r>
  </si>
  <si>
    <r>
      <rPr>
        <sz val="10"/>
        <color theme="1"/>
        <rFont val="Arial"/>
        <family val="2"/>
      </rPr>
      <t>IC 4.4</t>
    </r>
  </si>
  <si>
    <r>
      <rPr>
        <sz val="10"/>
        <color theme="1"/>
        <rFont val="Arial"/>
        <family val="2"/>
      </rPr>
      <t>IC 4.5</t>
    </r>
  </si>
  <si>
    <r>
      <rPr>
        <sz val="10"/>
        <color theme="1"/>
        <rFont val="Arial"/>
        <family val="2"/>
      </rPr>
      <t>Si verifica se le aziende che partecipano a un appalto (in particolare alle tre procedure di offerta) siano collegate tra loro (gestione, titolari, ecc.) mediante l'utilizzo di strumenti open source o di ARACHNE</t>
    </r>
  </si>
  <si>
    <r>
      <rPr>
        <sz val="10"/>
        <color theme="1"/>
        <rFont val="Arial"/>
        <family val="2"/>
      </rPr>
      <t>IC 4.6</t>
    </r>
  </si>
  <si>
    <r>
      <rPr>
        <sz val="10"/>
        <color theme="1"/>
        <rFont val="Arial"/>
        <family val="2"/>
      </rPr>
      <t>Si verifica se le aziende che avevano preso parte a un appalto siano poi divenute appaltatrici o subappaltatrici dell'offerente vincitore</t>
    </r>
  </si>
  <si>
    <r>
      <rPr>
        <sz val="10"/>
        <color theme="1"/>
        <rFont val="Arial"/>
        <family val="2"/>
      </rPr>
      <t>IC 4.X</t>
    </r>
  </si>
  <si>
    <r>
      <rPr>
        <i/>
        <sz val="10"/>
        <color indexed="8"/>
        <rFont val="Arial"/>
        <family val="2"/>
      </rPr>
      <t>Inserire la descrizione di ulteriori controlli...</t>
    </r>
  </si>
  <si>
    <r>
      <rPr>
        <b/>
        <sz val="12"/>
        <color indexed="8"/>
        <rFont val="Arial"/>
        <family val="2"/>
      </rPr>
      <t>Fornitori fantasma di servizi</t>
    </r>
  </si>
  <si>
    <r>
      <rPr>
        <sz val="10"/>
        <color theme="1"/>
        <rFont val="Arial"/>
        <family val="2"/>
      </rPr>
      <t>IC 4.11</t>
    </r>
  </si>
  <si>
    <r>
      <rPr>
        <sz val="10"/>
        <color theme="1"/>
        <rFont val="Arial"/>
        <family val="2"/>
      </rPr>
      <t>IC 4.12</t>
    </r>
  </si>
  <si>
    <r>
      <rPr>
        <sz val="10"/>
        <color theme="1"/>
        <rFont val="Arial"/>
        <family val="2"/>
      </rPr>
      <t>IC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</si>
  <si>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</si>
  <si>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</si>
  <si>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</si>
  <si>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</si>
  <si>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</si>
  <si>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</si>
  <si>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</si>
  <si>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</si>
  <si>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</si>
  <si>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</si>
  <si>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</si>
  <si>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</si>
  <si>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</si>
  <si>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</si>
  <si>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</si>
  <si>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</si>
  <si>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</si>
  <si>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</si>
  <si>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</si>
  <si>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</si>
  <si>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</si>
  <si>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</si>
  <si>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</si>
  <si>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</si>
  <si>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</si>
  <si>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</si>
  <si>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</si>
  <si>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</si>
  <si>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</si>
  <si>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</si>
  <si>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</si>
  <si>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</si>
  <si>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</si>
  <si>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</si>
  <si>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</si>
  <si>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</si>
  <si>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5.1</t>
    </r>
  </si>
  <si>
    <r>
      <rPr>
        <sz val="10"/>
        <color theme="1"/>
        <rFont val="Arial"/>
        <family val="2"/>
      </rPr>
      <t>Sì</t>
    </r>
  </si>
  <si>
    <r>
      <rPr>
        <sz val="10"/>
        <color theme="1"/>
        <rFont val="Arial"/>
        <family val="2"/>
      </rPr>
      <t>Sì</t>
    </r>
  </si>
  <si>
    <r>
      <rPr>
        <sz val="10"/>
        <color theme="1"/>
        <rFont val="Arial"/>
        <family val="2"/>
      </rPr>
      <t>M</t>
    </r>
  </si>
  <si>
    <r>
      <rPr>
        <sz val="10"/>
        <color theme="1"/>
        <rFont val="Arial"/>
        <family val="2"/>
      </rPr>
      <t>IC 5.2</t>
    </r>
  </si>
  <si>
    <r>
      <rPr>
        <sz val="10"/>
        <color theme="1"/>
        <rFont val="Arial"/>
        <family val="2"/>
      </rPr>
      <t>IC 5.X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</si>
  <si>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</si>
  <si>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</si>
  <si>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</si>
  <si>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</si>
  <si>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</si>
  <si>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</si>
  <si>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</si>
  <si>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</si>
  <si>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</si>
  <si>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</si>
  <si>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</si>
  <si>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</si>
  <si>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</si>
  <si>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</si>
  <si>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</si>
  <si>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</si>
  <si>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</si>
  <si>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</si>
  <si>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</si>
  <si>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</si>
  <si>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</si>
  <si>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</si>
  <si>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</si>
  <si>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</si>
  <si>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</si>
  <si>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</si>
  <si>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</si>
  <si>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</si>
  <si>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</si>
  <si>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</si>
  <si>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</si>
  <si>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</si>
  <si>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</si>
  <si>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</si>
  <si>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</si>
  <si>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</si>
  <si>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Duplicazioni delle dichiarazioni di spesa</t>
    </r>
  </si>
  <si>
    <r>
      <rPr>
        <sz val="10"/>
        <color theme="1"/>
        <rFont val="Arial"/>
        <family val="2"/>
      </rPr>
      <t>IC 6.1</t>
    </r>
  </si>
  <si>
    <r>
      <rPr>
        <sz val="10"/>
        <color theme="1"/>
        <rFont val="Arial"/>
        <family val="2"/>
      </rPr>
      <t>IC 6.2</t>
    </r>
  </si>
  <si>
    <r>
      <rPr>
        <sz val="10"/>
        <color theme="1"/>
        <rFont val="Arial"/>
        <family val="2"/>
      </rPr>
      <t>IC 6.X</t>
    </r>
  </si>
  <si>
    <r>
      <rPr>
        <i/>
        <sz val="10"/>
        <color indexed="8"/>
        <rFont val="Arial"/>
        <family val="2"/>
      </rPr>
      <t>Inserire la descrizione di ulteriori controlli...</t>
    </r>
  </si>
  <si>
    <r>
      <rPr>
        <b/>
        <sz val="12"/>
        <color indexed="8"/>
        <rFont val="Arial"/>
        <family val="2"/>
      </rPr>
      <t>Fatture false, gonfiate o duplicate</t>
    </r>
  </si>
  <si>
    <r>
      <rPr>
        <sz val="10"/>
        <color theme="1"/>
        <rFont val="Arial"/>
        <family val="2"/>
      </rPr>
      <t>IC 6.11</t>
    </r>
  </si>
  <si>
    <r>
      <rPr>
        <sz val="10"/>
        <color theme="1"/>
        <rFont val="Arial"/>
        <family val="2"/>
      </rPr>
      <t>IC 6.12</t>
    </r>
  </si>
  <si>
    <r>
      <rPr>
        <sz val="10"/>
        <color theme="1"/>
        <rFont val="Arial"/>
        <family val="2"/>
      </rPr>
      <t>IC 6.13</t>
    </r>
  </si>
  <si>
    <r>
      <rPr>
        <sz val="10"/>
        <color theme="1"/>
        <rFont val="Arial"/>
        <family val="2"/>
      </rPr>
      <t>IC 6.14</t>
    </r>
  </si>
  <si>
    <r>
      <rPr>
        <sz val="10"/>
        <color theme="1"/>
        <rFont val="Arial"/>
        <family val="2"/>
      </rPr>
      <t>IC 6.X</t>
    </r>
  </si>
  <si>
    <r>
      <rPr>
        <i/>
        <sz val="10"/>
        <color indexed="8"/>
        <rFont val="Arial"/>
        <family val="2"/>
      </rPr>
      <t>Inserire la descrizione degli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</si>
  <si>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</si>
  <si>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</si>
  <si>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</si>
  <si>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</si>
  <si>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</si>
  <si>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</si>
  <si>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</si>
  <si>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</si>
  <si>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</si>
  <si>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</si>
  <si>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</si>
  <si>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</si>
  <si>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</si>
  <si>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</si>
  <si>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</si>
  <si>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</si>
  <si>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</si>
  <si>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</si>
  <si>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</si>
  <si>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</si>
  <si>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</si>
  <si>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</si>
  <si>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</si>
  <si>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</si>
  <si>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</si>
  <si>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</si>
  <si>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</si>
  <si>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</si>
  <si>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</si>
  <si>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</si>
  <si>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</si>
  <si>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</si>
  <si>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</si>
  <si>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</si>
  <si>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</si>
  <si>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Sostituzione di prodotti</t>
    </r>
  </si>
  <si>
    <r>
      <rPr>
        <sz val="10"/>
        <color theme="1"/>
        <rFont val="Arial"/>
        <family val="2"/>
      </rPr>
      <t>IC 7.1</t>
    </r>
  </si>
  <si>
    <r>
      <rPr>
        <sz val="10"/>
        <color theme="1"/>
        <rFont val="Arial"/>
        <family val="2"/>
      </rPr>
      <t>IC 7.2</t>
    </r>
  </si>
  <si>
    <r>
      <rPr>
        <sz val="10"/>
        <color theme="1"/>
        <rFont val="Arial"/>
        <family val="2"/>
      </rPr>
      <t>IC 7.3</t>
    </r>
  </si>
  <si>
    <r>
      <rPr>
        <sz val="10"/>
        <color theme="1"/>
        <rFont val="Arial"/>
        <family val="2"/>
      </rPr>
      <t>IC 7.X</t>
    </r>
  </si>
  <si>
    <r>
      <rPr>
        <i/>
        <sz val="10"/>
        <color indexed="8"/>
        <rFont val="Arial"/>
        <family val="2"/>
      </rPr>
      <t>Inserire la descrizione di ulteriori controlli...</t>
    </r>
  </si>
  <si>
    <r>
      <rPr>
        <b/>
        <sz val="12"/>
        <color indexed="8"/>
        <rFont val="Arial"/>
        <family val="2"/>
      </rPr>
      <t>Assenza dei prodotti</t>
    </r>
  </si>
  <si>
    <r>
      <rPr>
        <sz val="10"/>
        <color theme="1"/>
        <rFont val="Arial"/>
        <family val="2"/>
      </rPr>
      <t>IC 7.11</t>
    </r>
  </si>
  <si>
    <r>
      <rPr>
        <sz val="10"/>
        <color theme="1"/>
        <rFont val="Arial"/>
        <family val="2"/>
      </rPr>
      <t>IC 7.12</t>
    </r>
  </si>
  <si>
    <r>
      <rPr>
        <sz val="10"/>
        <color theme="1"/>
        <rFont val="Arial"/>
        <family val="2"/>
      </rPr>
      <t>IC 7.13</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</si>
  <si>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</si>
  <si>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</si>
  <si>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</si>
  <si>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</si>
  <si>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</si>
  <si>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</si>
  <si>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</si>
  <si>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</si>
  <si>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</si>
  <si>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</si>
  <si>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</si>
  <si>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</si>
  <si>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</si>
  <si>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</si>
  <si>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</si>
  <si>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</si>
  <si>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</si>
  <si>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</si>
  <si>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</si>
  <si>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</si>
  <si>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</si>
  <si>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</si>
  <si>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</si>
  <si>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</si>
  <si>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</si>
  <si>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</si>
  <si>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</si>
  <si>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</si>
  <si>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</si>
  <si>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</si>
  <si>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</si>
  <si>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</si>
  <si>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</si>
  <si>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</si>
  <si>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</si>
  <si>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</si>
  <si>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</si>
  <si>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17.1</t>
    </r>
  </si>
  <si>
    <r>
      <rPr>
        <sz val="10"/>
        <color theme="1"/>
        <rFont val="Arial"/>
        <family val="2"/>
      </rPr>
      <t>IC 17.2</t>
    </r>
  </si>
  <si>
    <r>
      <rPr>
        <sz val="10"/>
        <color theme="1"/>
        <rFont val="Arial"/>
        <family val="2"/>
      </rPr>
      <t>IC 17.X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</si>
  <si>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</si>
  <si>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</si>
  <si>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</si>
  <si>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</si>
  <si>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</si>
  <si>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</si>
  <si>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</si>
  <si>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</si>
  <si>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</si>
  <si>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</si>
  <si>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</si>
  <si>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</si>
  <si>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</si>
  <si>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</si>
  <si>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</si>
  <si>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</si>
  <si>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</si>
  <si>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</si>
  <si>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</si>
  <si>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</si>
  <si>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</si>
  <si>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</si>
  <si>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</si>
  <si>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</si>
  <si>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</si>
  <si>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</si>
  <si>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</si>
  <si>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</si>
  <si>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</si>
  <si>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</si>
  <si>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</si>
  <si>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</si>
  <si>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</si>
  <si>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</si>
  <si>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</si>
  <si>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</si>
  <si>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Manodopera non sufficientemente qualificata</t>
    </r>
  </si>
  <si>
    <r>
      <rPr>
        <sz val="10"/>
        <color theme="1"/>
        <rFont val="Arial"/>
        <family val="2"/>
      </rPr>
      <t>IC 9.1</t>
    </r>
  </si>
  <si>
    <r>
      <rPr>
        <sz val="10"/>
        <color theme="1"/>
        <rFont val="Arial"/>
        <family val="2"/>
      </rPr>
      <t>IC 9.2</t>
    </r>
  </si>
  <si>
    <r>
      <rPr>
        <sz val="10"/>
        <color theme="1"/>
        <rFont val="Arial"/>
        <family val="2"/>
      </rPr>
      <t>IC 9.3</t>
    </r>
  </si>
  <si>
    <r>
      <rPr>
        <sz val="10"/>
        <color theme="1"/>
        <rFont val="Arial"/>
        <family val="2"/>
      </rPr>
      <t>IC 9.4</t>
    </r>
  </si>
  <si>
    <r>
      <rPr>
        <sz val="10"/>
        <color theme="1"/>
        <rFont val="Arial"/>
        <family val="2"/>
      </rPr>
      <t>IC 9.X</t>
    </r>
  </si>
  <si>
    <r>
      <rPr>
        <i/>
        <sz val="10"/>
        <color indexed="8"/>
        <rFont val="Arial"/>
        <family val="2"/>
      </rPr>
      <t>Inserire la descrizione di ulteriori controlli...</t>
    </r>
  </si>
  <si>
    <r>
      <rPr>
        <b/>
        <sz val="12"/>
        <color indexed="8"/>
        <rFont val="Arial"/>
        <family val="2"/>
      </rPr>
      <t>Descrizioni approssimative delle attività</t>
    </r>
  </si>
  <si>
    <r>
      <rPr>
        <sz val="10"/>
        <color theme="1"/>
        <rFont val="Arial"/>
        <family val="2"/>
      </rPr>
      <t>IC 9.11</t>
    </r>
  </si>
  <si>
    <r>
      <rPr>
        <sz val="10"/>
        <color theme="1"/>
        <rFont val="Arial"/>
        <family val="2"/>
      </rPr>
      <t>IC 9.12</t>
    </r>
  </si>
  <si>
    <r>
      <rPr>
        <sz val="10"/>
        <color theme="1"/>
        <rFont val="Arial"/>
        <family val="2"/>
      </rPr>
      <t>IC 9.13</t>
    </r>
  </si>
  <si>
    <r>
      <rPr>
        <sz val="10"/>
        <color theme="1"/>
        <rFont val="Arial"/>
        <family val="2"/>
      </rPr>
      <t>IC 9.14</t>
    </r>
  </si>
  <si>
    <r>
      <rPr>
        <sz val="10"/>
        <color theme="1"/>
        <rFont val="Arial"/>
        <family val="2"/>
      </rPr>
      <t>IC 9.X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</si>
  <si>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</si>
  <si>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</si>
  <si>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</si>
  <si>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</si>
  <si>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</si>
  <si>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</si>
  <si>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</si>
  <si>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</si>
  <si>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</si>
  <si>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</si>
  <si>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</si>
  <si>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</si>
  <si>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</si>
  <si>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</si>
  <si>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</si>
  <si>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</si>
  <si>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</si>
  <si>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</si>
  <si>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</si>
  <si>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</si>
  <si>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</si>
  <si>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</si>
  <si>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</si>
  <si>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</si>
  <si>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</si>
  <si>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</si>
  <si>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</si>
  <si>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</si>
  <si>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</si>
  <si>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</si>
  <si>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</si>
  <si>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</si>
  <si>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</si>
  <si>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</si>
  <si>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</si>
  <si>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</si>
  <si>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Costi di manodopera fittizi</t>
    </r>
  </si>
  <si>
    <r>
      <rPr>
        <sz val="10"/>
        <color theme="1"/>
        <rFont val="Arial"/>
        <family val="2"/>
      </rPr>
      <t>IC 10.1</t>
    </r>
  </si>
  <si>
    <r>
      <rPr>
        <sz val="10"/>
        <color theme="1"/>
        <rFont val="Arial"/>
        <family val="2"/>
      </rPr>
      <t>IC 10.2</t>
    </r>
  </si>
  <si>
    <r>
      <rPr>
        <sz val="10"/>
        <color theme="1"/>
        <rFont val="Arial"/>
        <family val="2"/>
      </rPr>
      <t>IC 10.3</t>
    </r>
  </si>
  <si>
    <r>
      <rPr>
        <sz val="10"/>
        <color theme="1"/>
        <rFont val="Arial"/>
        <family val="2"/>
      </rPr>
      <t>IC 10.4</t>
    </r>
  </si>
  <si>
    <r>
      <rPr>
        <sz val="10"/>
        <color theme="1"/>
        <rFont val="Arial"/>
        <family val="2"/>
      </rPr>
      <t>IC 10.X</t>
    </r>
  </si>
  <si>
    <r>
      <rPr>
        <i/>
        <sz val="10"/>
        <color indexed="8"/>
        <rFont val="Arial"/>
        <family val="2"/>
      </rPr>
      <t>Inserire la descrizione di ulteriori controlli...</t>
    </r>
  </si>
  <si>
    <r>
      <rPr>
        <b/>
        <sz val="12"/>
        <color indexed="8"/>
        <rFont val="Arial"/>
        <family val="2"/>
      </rPr>
      <t>Mancata retribuzione degli straordinari</t>
    </r>
  </si>
  <si>
    <r>
      <rPr>
        <sz val="10"/>
        <color theme="1"/>
        <rFont val="Arial"/>
        <family val="2"/>
      </rPr>
      <t>IC 10.11</t>
    </r>
  </si>
  <si>
    <r>
      <rPr>
        <sz val="10"/>
        <color theme="1"/>
        <rFont val="Arial"/>
        <family val="2"/>
      </rPr>
      <t>IC 10.12</t>
    </r>
  </si>
  <si>
    <r>
      <rPr>
        <sz val="10"/>
        <color theme="1"/>
        <rFont val="Arial"/>
        <family val="2"/>
      </rPr>
      <t>IC 10.X</t>
    </r>
  </si>
  <si>
    <r>
      <rPr>
        <i/>
        <sz val="10"/>
        <color indexed="8"/>
        <rFont val="Arial"/>
        <family val="2"/>
      </rPr>
      <t>Inserire la descrizione di ulteriori controlli...</t>
    </r>
  </si>
  <si>
    <r>
      <rPr>
        <b/>
        <sz val="12"/>
        <color indexed="8"/>
        <rFont val="Arial"/>
        <family val="2"/>
      </rPr>
      <t>Dichiarazione di tariffe orarie errate</t>
    </r>
  </si>
  <si>
    <r>
      <rPr>
        <sz val="10"/>
        <color theme="1"/>
        <rFont val="Arial"/>
        <family val="2"/>
      </rPr>
      <t>IC 10.21</t>
    </r>
  </si>
  <si>
    <r>
      <rPr>
        <sz val="10"/>
        <color theme="1"/>
        <rFont val="Arial"/>
        <family val="2"/>
      </rPr>
      <t>IC 10.22</t>
    </r>
  </si>
  <si>
    <r>
      <rPr>
        <sz val="10"/>
        <color theme="1"/>
        <rFont val="Arial"/>
        <family val="2"/>
      </rPr>
      <t>IC 10.X</t>
    </r>
  </si>
  <si>
    <r>
      <rPr>
        <i/>
        <sz val="10"/>
        <color indexed="8"/>
        <rFont val="Arial"/>
        <family val="2"/>
      </rPr>
      <t>Inserire la descrizione di ulteriori controlli...</t>
    </r>
  </si>
  <si>
    <r>
      <rPr>
        <b/>
        <sz val="12"/>
        <color indexed="8"/>
        <rFont val="Arial"/>
        <family val="2"/>
      </rPr>
      <t>Personale inesistente</t>
    </r>
  </si>
  <si>
    <r>
      <rPr>
        <sz val="10"/>
        <color theme="1"/>
        <rFont val="Arial"/>
        <family val="2"/>
      </rPr>
      <t>IC 10.31</t>
    </r>
  </si>
  <si>
    <r>
      <rPr>
        <sz val="10"/>
        <color theme="1"/>
        <rFont val="Arial"/>
        <family val="2"/>
      </rPr>
      <t>IC 10.32</t>
    </r>
  </si>
  <si>
    <r>
      <rPr>
        <sz val="10"/>
        <color theme="1"/>
        <rFont val="Arial"/>
        <family val="2"/>
      </rPr>
      <t>IC 10.X</t>
    </r>
  </si>
  <si>
    <r>
      <rPr>
        <i/>
        <sz val="10"/>
        <color indexed="8"/>
        <rFont val="Arial"/>
        <family val="2"/>
      </rPr>
      <t>Inserire la descrizione di ulteriori controlli...</t>
    </r>
  </si>
  <si>
    <r>
      <rPr>
        <b/>
        <sz val="12"/>
        <color indexed="8"/>
        <rFont val="Arial"/>
        <family val="2"/>
      </rPr>
      <t>Attività svolte al di fuori del periodo di esecuzione</t>
    </r>
  </si>
  <si>
    <r>
      <rPr>
        <sz val="10"/>
        <color theme="1"/>
        <rFont val="Arial"/>
        <family val="2"/>
      </rPr>
      <t>IC 10.41</t>
    </r>
  </si>
  <si>
    <r>
      <rPr>
        <sz val="10"/>
        <color theme="1"/>
        <rFont val="Arial"/>
        <family val="2"/>
      </rPr>
      <t>IC 10.42</t>
    </r>
  </si>
  <si>
    <r>
      <rPr>
        <sz val="10"/>
        <color theme="1"/>
        <rFont val="Arial"/>
        <family val="2"/>
      </rPr>
      <t>IC 10.X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</si>
  <si>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</si>
  <si>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</si>
  <si>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</si>
  <si>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</si>
  <si>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</si>
  <si>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</si>
  <si>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</si>
  <si>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</si>
  <si>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</si>
  <si>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</si>
  <si>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</si>
  <si>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</si>
  <si>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</si>
  <si>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</si>
  <si>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</si>
  <si>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</si>
  <si>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</si>
  <si>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</si>
  <si>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</si>
  <si>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</si>
  <si>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</si>
  <si>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</si>
  <si>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</si>
  <si>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</si>
  <si>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</si>
  <si>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</si>
  <si>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</si>
  <si>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</si>
  <si>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</si>
  <si>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</si>
  <si>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</si>
  <si>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</si>
  <si>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</si>
  <si>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</si>
  <si>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</si>
  <si>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</si>
  <si>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</si>
  <si>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11.1</t>
    </r>
  </si>
  <si>
    <r>
      <rPr>
        <sz val="10"/>
        <color theme="1"/>
        <rFont val="Arial"/>
        <family val="2"/>
      </rPr>
      <t>L'AG richiede regolarmente ai beneficiari di dimostrare che siano in grado di verificare autonomamente la ripartizione delle spese relative al personale per le attività di progetto mediante prove quali, per esempio, registri di presenza, sistemi di registrazione dei tempi, dati provenienti dai libri contabili. Tali prove vengono verificate con la dovuta cautela.</t>
    </r>
  </si>
  <si>
    <r>
      <rPr>
        <sz val="10"/>
        <color theme="1"/>
        <rFont val="Arial"/>
        <family val="2"/>
      </rPr>
      <t>IC 11.X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</si>
  <si>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</si>
  <si>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</si>
  <si>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</si>
  <si>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</si>
  <si>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</si>
  <si>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</si>
  <si>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</si>
  <si>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</si>
  <si>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</si>
  <si>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</si>
  <si>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</si>
  <si>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</si>
  <si>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</si>
  <si>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</si>
  <si>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</si>
  <si>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</si>
  <si>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</si>
  <si>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</si>
  <si>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</si>
  <si>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</si>
  <si>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</si>
  <si>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</si>
  <si>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</si>
  <si>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</si>
  <si>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</si>
  <si>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</si>
  <si>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</si>
  <si>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</si>
  <si>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20"/>
        <color indexed="8"/>
        <rFont val="Arial"/>
        <family val="2"/>
      </rPr>
      <t xml:space="preserve">1: VALUTAZIONE DELL'ESPOSIZIONE A RISCHI DI FRODE SPECIFICI - </t>
    </r>
    <r>
      <rPr>
        <b/>
        <u/>
        <sz val="20"/>
        <color indexed="8"/>
        <rFont val="Arial"/>
        <family val="2"/>
      </rPr>
      <t>SELEZIONE DEI CANDIDATI</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</si>
  <si>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</si>
  <si>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</si>
  <si>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</si>
  <si>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</si>
  <si>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</si>
  <si>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 xml:space="preserve">Motivare la risposta, se negativa </t>
    </r>
  </si>
  <si>
    <r>
      <rPr>
        <b/>
        <sz val="12"/>
        <color indexed="8"/>
        <rFont val="Arial"/>
        <family val="2"/>
      </rPr>
      <t>SR1</t>
    </r>
  </si>
  <si>
    <r>
      <rPr>
        <sz val="10"/>
        <color theme="1"/>
        <rFont val="Arial"/>
        <family val="2"/>
      </rPr>
      <t>Conflitti di interesse nel comitato di valutazione</t>
    </r>
  </si>
  <si>
    <r>
      <rPr>
        <sz val="10"/>
        <color theme="1"/>
        <rFont val="Arial"/>
        <family val="2"/>
      </rPr>
      <t>Interno / Collusione</t>
    </r>
  </si>
  <si>
    <r>
      <rPr>
        <b/>
        <sz val="12"/>
        <color indexed="8"/>
        <rFont val="Arial"/>
        <family val="2"/>
      </rPr>
      <t>SR2</t>
    </r>
  </si>
  <si>
    <r>
      <rPr>
        <sz val="10"/>
        <color theme="1"/>
        <rFont val="Arial"/>
        <family val="2"/>
      </rPr>
      <t>False dichiarazioni da parte dei candidati</t>
    </r>
  </si>
  <si>
    <r>
      <rPr>
        <sz val="10"/>
        <color theme="1"/>
        <rFont val="Arial"/>
        <family val="2"/>
      </rPr>
      <t>Beneficiari</t>
    </r>
  </si>
  <si>
    <r>
      <rPr>
        <sz val="10"/>
        <color theme="1"/>
        <rFont val="Arial"/>
        <family val="2"/>
      </rPr>
      <t>Esterno</t>
    </r>
  </si>
  <si>
    <r>
      <rPr>
        <b/>
        <sz val="12"/>
        <color indexed="8"/>
        <rFont val="Arial"/>
        <family val="2"/>
      </rPr>
      <t>SR3</t>
    </r>
  </si>
  <si>
    <r>
      <rPr>
        <sz val="10"/>
        <color theme="1"/>
        <rFont val="Arial"/>
        <family val="2"/>
      </rPr>
      <t>Doppio finanziamento</t>
    </r>
  </si>
  <si>
    <r>
      <rPr>
        <sz val="10"/>
        <color theme="1"/>
        <rFont val="Arial"/>
        <family val="2"/>
      </rPr>
      <t>Beneficiari</t>
    </r>
  </si>
  <si>
    <r>
      <rPr>
        <sz val="10"/>
        <color theme="1"/>
        <rFont val="Arial"/>
        <family val="2"/>
      </rPr>
      <t>Esterno</t>
    </r>
  </si>
  <si>
    <r>
      <rPr>
        <b/>
        <sz val="12"/>
        <color indexed="8"/>
        <rFont val="Arial"/>
        <family val="2"/>
      </rPr>
      <t>SRX</t>
    </r>
  </si>
  <si>
    <r>
      <rPr>
        <i/>
        <sz val="10"/>
        <color indexed="8"/>
        <rFont val="Arial"/>
        <family val="2"/>
      </rPr>
      <t>Inserire la descrizione di ulteriori rischi...</t>
    </r>
  </si>
  <si>
    <t>Y</t>
  </si>
  <si>
    <t>N</t>
  </si>
  <si>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</si>
  <si>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</si>
  <si>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</si>
  <si>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</si>
  <si>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</si>
  <si>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</si>
  <si>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</si>
  <si>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9"/>
        <rFont val="Arial"/>
        <family val="2"/>
      </rPr>
      <t>No</t>
    </r>
  </si>
  <si>
    <r>
      <rPr>
        <b/>
        <sz val="12"/>
        <color indexed="9"/>
        <rFont val="Arial"/>
        <family val="2"/>
      </rPr>
      <t>Moderato</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</si>
  <si>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</si>
  <si>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</si>
  <si>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</si>
  <si>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</si>
  <si>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</si>
  <si>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</si>
  <si>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</si>
  <si>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</si>
  <si>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</si>
  <si>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</si>
  <si>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</si>
  <si>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</si>
  <si>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</si>
  <si>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</si>
  <si>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</si>
  <si>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</si>
  <si>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</si>
  <si>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</si>
  <si>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</si>
  <si>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SC 1.2</t>
    </r>
  </si>
  <si>
    <r>
      <rPr>
        <sz val="10"/>
        <color theme="1"/>
        <rFont val="Arial"/>
        <family val="2"/>
      </rPr>
      <t>SC 1.3</t>
    </r>
  </si>
  <si>
    <r>
      <rPr>
        <sz val="10"/>
        <color theme="1"/>
        <rFont val="Arial"/>
        <family val="2"/>
      </rPr>
      <t>SC 1.4</t>
    </r>
  </si>
  <si>
    <r>
      <rPr>
        <sz val="10"/>
        <color theme="1"/>
        <rFont val="Arial"/>
        <family val="2"/>
      </rPr>
      <t>SC 1.5</t>
    </r>
  </si>
  <si>
    <r>
      <rPr>
        <sz val="10"/>
        <color theme="1"/>
        <rFont val="Arial"/>
        <family val="2"/>
      </rPr>
      <t>SC 1.6</t>
    </r>
  </si>
  <si>
    <r>
      <rPr>
        <sz val="10"/>
        <color theme="1"/>
        <rFont val="Arial"/>
        <family val="2"/>
      </rPr>
      <t>Tutti gli inviti a presentare candidature devono essere pubblicati.</t>
    </r>
  </si>
  <si>
    <r>
      <rPr>
        <sz val="10"/>
        <color theme="1"/>
        <rFont val="Arial"/>
        <family val="2"/>
      </rPr>
      <t>SC 1.7</t>
    </r>
  </si>
  <si>
    <r>
      <rPr>
        <sz val="10"/>
        <color theme="1"/>
        <rFont val="Arial"/>
        <family val="2"/>
      </rPr>
      <t>SC 1.8</t>
    </r>
  </si>
  <si>
    <r>
      <rPr>
        <sz val="10"/>
        <color theme="1"/>
        <rFont val="Arial"/>
        <family val="2"/>
      </rPr>
      <t xml:space="preserve"> Tutte le decisioni in merito all'approvazione / al rigetto delle candidature devono essere comunicate ai candidati.</t>
    </r>
  </si>
  <si>
    <r>
      <rPr>
        <sz val="10"/>
        <color theme="1"/>
        <rFont val="Arial"/>
        <family val="2"/>
      </rPr>
      <t>SC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</si>
  <si>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</si>
  <si>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</si>
  <si>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</si>
  <si>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</si>
  <si>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</si>
  <si>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</si>
  <si>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</si>
  <si>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</si>
  <si>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</si>
  <si>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</si>
  <si>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</si>
  <si>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</si>
  <si>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</si>
  <si>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</si>
  <si>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</si>
  <si>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</si>
  <si>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</si>
  <si>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</si>
  <si>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</si>
  <si>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</si>
  <si>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</si>
  <si>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</si>
  <si>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</si>
  <si>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</si>
  <si>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</si>
  <si>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</si>
  <si>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</si>
  <si>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</si>
  <si>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</si>
  <si>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</si>
  <si>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</si>
  <si>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</si>
  <si>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</si>
  <si>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</si>
  <si>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</si>
  <si>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</si>
  <si>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</si>
  <si>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rFont val="Arial"/>
        <family val="2"/>
      </rPr>
      <t>SC 2.1</t>
    </r>
  </si>
  <si>
    <r>
      <rPr>
        <sz val="10"/>
        <rFont val="Arial"/>
        <family val="2"/>
      </rPr>
      <t>SC 2.2</t>
    </r>
  </si>
  <si>
    <r>
      <rPr>
        <sz val="10"/>
        <rFont val="Arial"/>
        <family val="2"/>
      </rPr>
      <t>SC 2.3</t>
    </r>
  </si>
  <si>
    <r>
      <rPr>
        <sz val="10"/>
        <color theme="1"/>
        <rFont val="Arial"/>
        <family val="2"/>
      </rPr>
      <t>SC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</si>
  <si>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</si>
  <si>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</si>
  <si>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</si>
  <si>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</si>
  <si>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</si>
  <si>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</si>
  <si>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</si>
  <si>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</si>
  <si>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</si>
  <si>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</si>
  <si>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</si>
  <si>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</si>
  <si>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</si>
  <si>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</si>
  <si>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</si>
  <si>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</si>
  <si>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</si>
  <si>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</si>
  <si>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</si>
  <si>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</si>
  <si>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</si>
  <si>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sz val="12"/>
        <color indexed="8"/>
        <rFont val="Arial"/>
        <family val="2"/>
      </rPr>
      <t>Un'organizzazione presenta per lo stesso progetto una richiesta di finanziamento con diversi fondi dell'UE e/o degli Stati membri senza dichiarare tali richieste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</si>
  <si>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</si>
  <si>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</si>
  <si>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</si>
  <si>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</si>
  <si>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</si>
  <si>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</si>
  <si>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</si>
  <si>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</si>
  <si>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</si>
  <si>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</si>
  <si>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</si>
  <si>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</si>
  <si>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</si>
  <si>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</si>
  <si>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</si>
  <si>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</si>
  <si>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3.1</t>
    </r>
  </si>
  <si>
    <r>
      <rPr>
        <sz val="10"/>
        <color theme="1"/>
        <rFont val="Arial"/>
        <family val="2"/>
      </rPr>
      <t>SC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</si>
  <si>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</si>
  <si>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</si>
  <si>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</si>
  <si>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</si>
  <si>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</si>
  <si>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</si>
  <si>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</si>
  <si>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</si>
  <si>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</si>
  <si>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</si>
  <si>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</si>
  <si>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</si>
  <si>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</si>
  <si>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</si>
  <si>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</si>
  <si>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</si>
  <si>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</si>
  <si>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</si>
  <si>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</si>
  <si>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</si>
  <si>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SRX</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</si>
  <si>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</si>
  <si>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</si>
  <si>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</si>
  <si>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</si>
  <si>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</si>
  <si>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</si>
  <si>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</si>
  <si>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</si>
  <si>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</si>
  <si>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</si>
  <si>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</si>
  <si>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</si>
  <si>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</si>
  <si>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</si>
  <si>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</si>
  <si>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</si>
  <si>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X.1</t>
    </r>
  </si>
  <si>
    <r>
      <rPr>
        <sz val="10"/>
        <color theme="1"/>
        <rFont val="Arial"/>
        <family val="2"/>
      </rPr>
      <t>SC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</si>
  <si>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</si>
  <si>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</si>
  <si>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</si>
  <si>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</si>
  <si>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</si>
  <si>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</si>
  <si>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</si>
  <si>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</si>
  <si>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</si>
  <si>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</si>
  <si>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</si>
  <si>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</si>
  <si>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</si>
  <si>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</si>
  <si>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</si>
  <si>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 xml:space="preserve">2: VALUTAZIONE DELL'ESPOSIZIONE A RISCHI DI FRODE SPECIFICI - </t>
    </r>
    <r>
      <rPr>
        <b/>
        <sz val="20"/>
        <color indexed="8"/>
        <rFont val="Arial"/>
        <family val="2"/>
      </rPr>
      <t>ATTUAZIONE DEL PROGRAMMA</t>
    </r>
    <r>
      <rPr>
        <b/>
        <sz val="20"/>
        <color indexed="8"/>
        <rFont val="Arial"/>
        <family val="2"/>
      </rPr>
      <t xml:space="preserve"> E VERIFICA DELLE ATTIVITÀ</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</si>
  <si>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</si>
  <si>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</si>
  <si>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</si>
  <si>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</si>
  <si>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Descrizione dettagliata del rischio</t>
    </r>
  </si>
  <si>
    <r>
      <rPr>
        <b/>
        <sz val="12"/>
        <rFont val="Arial"/>
        <family val="2"/>
      </rPr>
      <t>Chi è esposto al rischio? 
(Autorità di gestione (AG) / Organismi di attuazione (OA) / Autorità di certificazione (AC) / Beneficiari (BF) / Terzi</t>
    </r>
  </si>
  <si>
    <r>
      <rPr>
        <b/>
        <sz val="12"/>
        <rFont val="Arial"/>
        <family val="2"/>
      </rPr>
      <t>Motivare la risposta, se negativa</t>
    </r>
  </si>
  <si>
    <r>
      <rPr>
        <b/>
        <sz val="20"/>
        <rFont val="Arial"/>
        <family val="2"/>
      </rPr>
      <t>Attuazione - rischi relativi ad appalti pubblici per contratti aggiudicati e gestiti dai beneficiari</t>
    </r>
  </si>
  <si>
    <r>
      <rPr>
        <b/>
        <sz val="12"/>
        <rFont val="Arial"/>
        <family val="2"/>
      </rPr>
      <t>IR1</t>
    </r>
  </si>
  <si>
    <r>
      <rPr>
        <sz val="10"/>
        <color theme="1"/>
        <rFont val="Arial"/>
        <family val="2"/>
      </rPr>
      <t>Conflitto di interessi occulto o pagamenti illeciti</t>
    </r>
  </si>
  <si>
    <r>
      <rPr>
        <sz val="10"/>
        <color theme="1"/>
        <rFont val="Arial"/>
        <family val="2"/>
      </rPr>
      <t>Un membro del personale del beneficiario favorisce un candidato / offerente perché:
- si è verificato un conflitto di interessi non dichiarato oppure
- sono stati versati pagamenti illeciti e tangenti</t>
    </r>
  </si>
  <si>
    <r>
      <rPr>
        <sz val="10"/>
        <rFont val="Arial"/>
        <family val="2"/>
      </rPr>
      <t>Beneficiari e terzi</t>
    </r>
  </si>
  <si>
    <r>
      <rPr>
        <sz val="10"/>
        <rFont val="Arial"/>
        <family val="2"/>
      </rPr>
      <t>Esterno</t>
    </r>
  </si>
  <si>
    <r>
      <rPr>
        <b/>
        <sz val="12"/>
        <rFont val="Arial"/>
        <family val="2"/>
      </rPr>
      <t>IR2</t>
    </r>
  </si>
  <si>
    <r>
      <rPr>
        <sz val="10"/>
        <color theme="1"/>
        <rFont val="Arial"/>
        <family val="2"/>
      </rPr>
      <t>Elusione della procedura di gara obbligatoria</t>
    </r>
  </si>
  <si>
    <r>
      <rPr>
        <sz val="10"/>
        <rFont val="Arial"/>
        <family val="2"/>
      </rPr>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</si>
  <si>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rPr>
        <sz val="10"/>
        <rFont val="Arial"/>
        <family val="2"/>
      </rPr>
      <t>Beneficiari e terzi</t>
    </r>
  </si>
  <si>
    <r>
      <rPr>
        <sz val="10"/>
        <rFont val="Arial"/>
        <family val="2"/>
      </rPr>
      <t>Esterno</t>
    </r>
  </si>
  <si>
    <r>
      <rPr>
        <b/>
        <sz val="12"/>
        <rFont val="Arial"/>
        <family val="2"/>
      </rPr>
      <t>IR3</t>
    </r>
  </si>
  <si>
    <r>
      <rPr>
        <sz val="10"/>
        <color theme="1"/>
        <rFont val="Arial"/>
        <family val="2"/>
      </rPr>
      <t>Manipolazione della gara d'appalto obbligatoria</t>
    </r>
  </si>
  <si>
    <r>
      <rPr>
        <sz val="10"/>
        <rFont val="Arial"/>
        <family val="2"/>
      </rPr>
      <t>Beneficiari e terzi</t>
    </r>
  </si>
  <si>
    <r>
      <rPr>
        <sz val="10"/>
        <rFont val="Arial"/>
        <family val="2"/>
      </rPr>
      <t>Esterno</t>
    </r>
  </si>
  <si>
    <r>
      <rPr>
        <b/>
        <sz val="12"/>
        <rFont val="Arial"/>
        <family val="2"/>
      </rPr>
      <t>IR4</t>
    </r>
  </si>
  <si>
    <r>
      <rPr>
        <sz val="10"/>
        <rFont val="Arial"/>
        <family val="2"/>
      </rPr>
      <t>Offerte concordate</t>
    </r>
  </si>
  <si>
    <r>
      <rPr>
        <sz val="10"/>
        <rFont val="Arial"/>
        <family val="2"/>
      </rPr>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r>
  </si>
  <si>
    <r>
      <rPr>
        <sz val="10"/>
        <rFont val="Arial"/>
        <family val="2"/>
      </rPr>
      <t>Terzi</t>
    </r>
  </si>
  <si>
    <r>
      <rPr>
        <sz val="10"/>
        <rFont val="Arial"/>
        <family val="2"/>
      </rPr>
      <t>Esterno</t>
    </r>
  </si>
  <si>
    <r>
      <rPr>
        <b/>
        <sz val="12"/>
        <rFont val="Arial"/>
        <family val="2"/>
      </rPr>
      <t>IR5</t>
    </r>
  </si>
  <si>
    <r>
      <rPr>
        <sz val="10"/>
        <rFont val="Arial"/>
        <family val="2"/>
      </rPr>
      <t>Offerta incompleta</t>
    </r>
  </si>
  <si>
    <r>
      <rPr>
        <sz val="10"/>
        <rFont val="Arial"/>
        <family val="2"/>
      </rPr>
      <t>Un offerente manipola la procedura di gara omettendo di specificare taluni costi nella propria offerta</t>
    </r>
  </si>
  <si>
    <r>
      <rPr>
        <sz val="10"/>
        <rFont val="Arial"/>
        <family val="2"/>
      </rPr>
      <t xml:space="preserve">Può accadere che vi siano terzi che non indicano nelle loro offerte dati completi, aggiornati e precisi in merito ai costi o ai prezzi, causando l'aumento del prezzo dell'appalto. </t>
    </r>
  </si>
  <si>
    <r>
      <rPr>
        <sz val="10"/>
        <rFont val="Arial"/>
        <family val="2"/>
      </rPr>
      <t>Terzi</t>
    </r>
  </si>
  <si>
    <r>
      <rPr>
        <sz val="10"/>
        <rFont val="Arial"/>
        <family val="2"/>
      </rPr>
      <t>Esterno</t>
    </r>
  </si>
  <si>
    <r>
      <rPr>
        <b/>
        <sz val="12"/>
        <rFont val="Arial"/>
        <family val="2"/>
      </rPr>
      <t>IR6</t>
    </r>
  </si>
  <si>
    <r>
      <rPr>
        <sz val="10"/>
        <rFont val="Arial"/>
        <family val="2"/>
      </rPr>
      <t xml:space="preserve">Manipolazione delle dichiarazioni di spesa </t>
    </r>
  </si>
  <si>
    <r>
      <rPr>
        <sz val="10"/>
        <rFont val="Arial"/>
        <family val="2"/>
      </rPr>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r>
  </si>
  <si>
    <r>
      <rPr>
        <sz val="10"/>
        <rFont val="Arial"/>
        <family val="2"/>
      </rPr>
      <t>Terzi</t>
    </r>
  </si>
  <si>
    <r>
      <rPr>
        <sz val="10"/>
        <rFont val="Arial"/>
        <family val="2"/>
      </rPr>
      <t>Esterno</t>
    </r>
  </si>
  <si>
    <r>
      <rPr>
        <b/>
        <sz val="12"/>
        <rFont val="Arial"/>
        <family val="2"/>
      </rPr>
      <t>IR7</t>
    </r>
  </si>
  <si>
    <r>
      <rPr>
        <sz val="10"/>
        <rFont val="Arial"/>
        <family val="2"/>
      </rPr>
      <t>Mancata consegna o sostituzione di prodotti</t>
    </r>
  </si>
  <si>
    <r>
      <rPr>
        <sz val="10"/>
        <rFont val="Arial"/>
        <family val="2"/>
      </rPr>
      <t>Gli aggiudicatari violano le condizioni contrattali qualora non consegnino i prodotti concordati oppure li alterino o li sostituiscano con merce di qualità inferiore 
- Sostituzione di prodotti o
- Assenza dei prodotti o prestazione dei servizi non conforme a quanto convenuto</t>
    </r>
  </si>
  <si>
    <r>
      <rPr>
        <sz val="10"/>
        <rFont val="Arial"/>
        <family val="2"/>
      </rPr>
      <t>Beneficiari e terzi</t>
    </r>
  </si>
  <si>
    <r>
      <rPr>
        <sz val="10"/>
        <rFont val="Arial"/>
        <family val="2"/>
      </rPr>
      <t>Esterno</t>
    </r>
  </si>
  <si>
    <r>
      <rPr>
        <b/>
        <sz val="12"/>
        <rFont val="Arial"/>
        <family val="2"/>
      </rPr>
      <t>IR8</t>
    </r>
  </si>
  <si>
    <r>
      <rPr>
        <sz val="10"/>
        <rFont val="Arial"/>
        <family val="2"/>
      </rPr>
      <t>Modifica di un contratto esistente</t>
    </r>
  </si>
  <si>
    <r>
      <rPr>
        <sz val="10"/>
        <rFont val="Arial"/>
        <family val="2"/>
      </rPr>
      <t>Un beneficiario e un aggiudicatario si accordano per modificare un contratto esistente stabilendo condizioni più favorevoli per il terzo in misura tale da invalidare la decisione originaria di aggiudicazione dell'appalto.</t>
    </r>
  </si>
  <si>
    <r>
      <rPr>
        <sz val="10"/>
        <rFont val="Arial"/>
        <family val="2"/>
      </rPr>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r>
  </si>
  <si>
    <r>
      <rPr>
        <sz val="10"/>
        <rFont val="Arial"/>
        <family val="2"/>
      </rPr>
      <t>Beneficiari e terzi</t>
    </r>
  </si>
  <si>
    <r>
      <rPr>
        <sz val="10"/>
        <rFont val="Arial"/>
        <family val="2"/>
      </rPr>
      <t>Esterno</t>
    </r>
  </si>
  <si>
    <r>
      <rPr>
        <b/>
        <sz val="20"/>
        <rFont val="Arial"/>
        <family val="2"/>
      </rPr>
      <t>Attuazione - rischi relativi ai costi della manodopera sostenuti da beneficiari o terzi</t>
    </r>
  </si>
  <si>
    <r>
      <rPr>
        <b/>
        <sz val="12"/>
        <rFont val="Arial"/>
        <family val="2"/>
      </rPr>
      <t>IR9</t>
    </r>
  </si>
  <si>
    <r>
      <rPr>
        <sz val="10"/>
        <rFont val="Arial"/>
        <family val="2"/>
      </rPr>
      <t>Sopravvalutazione della qualità o delle attività del personale</t>
    </r>
  </si>
  <si>
    <r>
      <rPr>
        <sz val="10"/>
        <rFont val="Arial"/>
        <family val="2"/>
      </rPr>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r>
  </si>
  <si>
    <r>
      <rPr>
        <sz val="10"/>
        <rFont val="Arial"/>
        <family val="2"/>
      </rPr>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r>
  </si>
  <si>
    <r>
      <rPr>
        <sz val="10"/>
        <rFont val="Arial"/>
        <family val="2"/>
      </rPr>
      <t>Beneficiari e terzi</t>
    </r>
  </si>
  <si>
    <r>
      <rPr>
        <sz val="10"/>
        <rFont val="Arial"/>
        <family val="2"/>
      </rPr>
      <t>Esterno</t>
    </r>
  </si>
  <si>
    <r>
      <rPr>
        <b/>
        <sz val="12"/>
        <rFont val="Arial"/>
        <family val="2"/>
      </rPr>
      <t>IR10</t>
    </r>
  </si>
  <si>
    <r>
      <rPr>
        <sz val="10"/>
        <rFont val="Arial"/>
        <family val="2"/>
      </rPr>
      <t>Costi di manodopera fittizi</t>
    </r>
  </si>
  <si>
    <r>
      <rPr>
        <sz val="10"/>
        <rFont val="Arial"/>
        <family val="2"/>
      </rPr>
      <t>Beneficiari e terzi</t>
    </r>
  </si>
  <si>
    <r>
      <rPr>
        <sz val="10"/>
        <rFont val="Arial"/>
        <family val="2"/>
      </rPr>
      <t>Esterno</t>
    </r>
  </si>
  <si>
    <r>
      <rPr>
        <b/>
        <sz val="12"/>
        <rFont val="Arial"/>
        <family val="2"/>
      </rPr>
      <t>IR11</t>
    </r>
  </si>
  <si>
    <r>
      <rPr>
        <sz val="10"/>
        <rFont val="Arial"/>
        <family val="2"/>
      </rPr>
      <t>Costi di manodopera erroneamente ripartiti tra progetti specifici</t>
    </r>
  </si>
  <si>
    <r>
      <rPr>
        <sz val="10"/>
        <rFont val="Arial"/>
        <family val="2"/>
      </rPr>
      <t>Un beneficiario ripartisce erroneamente di proposito i costi relativi al personale tra progetti dell'UE e progetti finanziati da altre fonti</t>
    </r>
  </si>
  <si>
    <r>
      <rPr>
        <sz val="10"/>
        <rFont val="Arial"/>
        <family val="2"/>
      </rPr>
      <t>Può accedere che un beneficiario ripartisca deliberatamente in modo errato i costi relativi al personale tra progetti dell'UE e progetti finanziati da altre fonti</t>
    </r>
  </si>
  <si>
    <r>
      <rPr>
        <sz val="10"/>
        <rFont val="Arial"/>
        <family val="2"/>
      </rPr>
      <t>Beneficiari</t>
    </r>
  </si>
  <si>
    <r>
      <rPr>
        <sz val="10"/>
        <rFont val="Arial"/>
        <family val="2"/>
      </rPr>
      <t>Esterno</t>
    </r>
  </si>
  <si>
    <r>
      <rPr>
        <b/>
        <sz val="12"/>
        <rFont val="Arial"/>
        <family val="2"/>
      </rPr>
      <t>IRXX</t>
    </r>
  </si>
  <si>
    <r>
      <rPr>
        <i/>
        <sz val="10"/>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</si>
  <si>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</si>
  <si>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</si>
  <si>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</si>
  <si>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</si>
  <si>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</si>
  <si>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</si>
  <si>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</si>
  <si>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</si>
  <si>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</si>
  <si>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</si>
  <si>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</si>
  <si>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</si>
  <si>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</si>
  <si>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</si>
  <si>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</si>
  <si>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</si>
  <si>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</si>
  <si>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</si>
  <si>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</si>
  <si>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</si>
  <si>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</si>
  <si>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</si>
  <si>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</si>
  <si>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Conflitto di interesse non dichiarato</t>
    </r>
  </si>
  <si>
    <r>
      <rPr>
        <sz val="10"/>
        <color theme="1"/>
        <rFont val="Arial"/>
        <family val="2"/>
      </rPr>
      <t>IC 1.1</t>
    </r>
  </si>
  <si>
    <r>
      <rPr>
        <sz val="10"/>
        <color theme="1"/>
        <rFont val="Arial"/>
        <family val="2"/>
      </rPr>
      <t>IC 1.2</t>
    </r>
  </si>
  <si>
    <r>
      <rPr>
        <sz val="10"/>
        <color theme="1"/>
        <rFont val="Arial"/>
        <family val="2"/>
      </rPr>
      <t>IC 1.3</t>
    </r>
  </si>
  <si>
    <r>
      <rPr>
        <sz val="10"/>
        <color theme="1"/>
        <rFont val="Arial"/>
        <family val="2"/>
      </rPr>
      <t>IC 1.4</t>
    </r>
  </si>
  <si>
    <r>
      <rPr>
        <sz val="10"/>
        <color theme="1"/>
        <rFont val="Arial"/>
        <family val="2"/>
      </rPr>
      <t>IC 1.X</t>
    </r>
  </si>
  <si>
    <r>
      <rPr>
        <i/>
        <sz val="10"/>
        <color indexed="8"/>
        <rFont val="Arial"/>
        <family val="2"/>
      </rPr>
      <t>Inserire la descrizione di ulteriori controlli...</t>
    </r>
  </si>
  <si>
    <r>
      <rPr>
        <b/>
        <sz val="12"/>
        <color indexed="8"/>
        <rFont val="Arial"/>
        <family val="2"/>
      </rPr>
      <t>Pagamenti illeciti e tangenti</t>
    </r>
  </si>
  <si>
    <r>
      <rPr>
        <sz val="10"/>
        <color theme="1"/>
        <rFont val="Arial"/>
        <family val="2"/>
      </rPr>
      <t>IC 1.11</t>
    </r>
  </si>
  <si>
    <r>
      <rPr>
        <sz val="10"/>
        <color theme="1"/>
        <rFont val="Arial"/>
        <family val="2"/>
      </rPr>
      <t>IC 1.12</t>
    </r>
  </si>
  <si>
    <r>
      <rPr>
        <sz val="10"/>
        <color theme="1"/>
        <rFont val="Arial"/>
        <family val="2"/>
      </rPr>
      <t>IC 1.13</t>
    </r>
  </si>
  <si>
    <r>
      <rPr>
        <sz val="10"/>
        <color theme="1"/>
        <rFont val="Arial"/>
        <family val="2"/>
      </rPr>
      <t>IC 1.14</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</si>
  <si>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</si>
  <si>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</si>
  <si>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</si>
  <si>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</si>
  <si>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</si>
  <si>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</si>
  <si>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</si>
  <si>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</si>
  <si>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</si>
  <si>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</si>
  <si>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</si>
  <si>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</si>
  <si>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</si>
  <si>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</si>
  <si>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</si>
  <si>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</si>
  <si>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</si>
  <si>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</si>
  <si>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</si>
  <si>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</si>
  <si>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</si>
  <si>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</si>
  <si>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</si>
  <si>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</si>
  <si>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</si>
  <si>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</si>
  <si>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</si>
  <si>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</si>
  <si>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</si>
  <si>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</si>
  <si>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</si>
  <si>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</si>
  <si>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</si>
  <si>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</si>
  <si>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</si>
  <si>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</si>
  <si>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</si>
  <si>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</si>
  <si>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IC 2.1</t>
    </r>
  </si>
  <si>
    <r>
      <rPr>
        <sz val="10"/>
        <color theme="1"/>
        <rFont val="Arial"/>
        <family val="2"/>
      </rPr>
      <t>IC 2.2</t>
    </r>
  </si>
  <si>
    <r>
      <rPr>
        <sz val="10"/>
        <color theme="1"/>
        <rFont val="Arial"/>
        <family val="2"/>
      </rPr>
      <t>IC 2.3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</si>
  <si>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</si>
  <si>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</si>
  <si>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</si>
  <si>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sz val="10"/>
        <color theme="1"/>
        <rFont val="Arial"/>
        <family val="2"/>
      </rPr>
      <t>IC 2.11</t>
    </r>
  </si>
  <si>
    <r>
      <rPr>
        <sz val="10"/>
        <color theme="1"/>
        <rFont val="Arial"/>
        <family val="2"/>
      </rPr>
      <t>IC 2.12</t>
    </r>
  </si>
  <si>
    <r>
      <rPr>
        <sz val="10"/>
        <color theme="1"/>
        <rFont val="Arial"/>
        <family val="2"/>
      </rPr>
      <t>IC 2.13</t>
    </r>
  </si>
  <si>
    <r>
      <rPr>
        <sz val="10"/>
        <color theme="1"/>
        <rFont val="Arial"/>
        <family val="2"/>
      </rPr>
      <t>IC 2.14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</si>
  <si>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</si>
  <si>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</si>
  <si>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</si>
  <si>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Proroga irregolare del contratto</t>
    </r>
  </si>
  <si>
    <r>
      <rPr>
        <sz val="10"/>
        <color theme="1"/>
        <rFont val="Arial"/>
        <family val="2"/>
      </rPr>
      <t>IC 2.21</t>
    </r>
  </si>
  <si>
    <r>
      <rPr>
        <sz val="10"/>
        <color theme="1"/>
        <rFont val="Arial"/>
        <family val="2"/>
      </rPr>
      <t>IC 2.22</t>
    </r>
  </si>
  <si>
    <r>
      <rPr>
        <sz val="10"/>
        <color theme="1"/>
        <rFont val="Arial"/>
        <family val="2"/>
      </rPr>
      <t>IC 2.23</t>
    </r>
  </si>
  <si>
    <r>
      <rPr>
        <sz val="10"/>
        <color theme="1"/>
        <rFont val="Arial"/>
        <family val="2"/>
      </rPr>
      <t>IC 2.24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</si>
  <si>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</si>
  <si>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</si>
  <si>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</si>
  <si>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Mancato svolgimento della gara d'appalto</t>
    </r>
  </si>
  <si>
    <r>
      <rPr>
        <sz val="10"/>
        <color theme="1"/>
        <rFont val="Arial"/>
        <family val="2"/>
      </rPr>
      <t>IC 2.31</t>
    </r>
  </si>
  <si>
    <r>
      <rPr>
        <sz val="10"/>
        <color theme="1"/>
        <rFont val="Arial"/>
        <family val="2"/>
      </rPr>
      <t>IC 2.32</t>
    </r>
  </si>
  <si>
    <r>
      <rPr>
        <sz val="10"/>
        <color theme="1"/>
        <rFont val="Arial"/>
        <family val="2"/>
      </rPr>
      <t>IC 2.33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</si>
  <si>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</si>
  <si>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</si>
  <si>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</si>
  <si>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</si>
  <si>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</si>
  <si>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</si>
  <si>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</si>
  <si>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</si>
  <si>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</si>
  <si>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</si>
  <si>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</si>
  <si>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</si>
  <si>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</si>
  <si>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</si>
  <si>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</si>
  <si>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</si>
  <si>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</si>
  <si>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</si>
  <si>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</si>
  <si>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</si>
  <si>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</si>
  <si>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</si>
  <si>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</si>
  <si>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</si>
  <si>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</si>
  <si>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</si>
  <si>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</si>
  <si>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</si>
  <si>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</si>
  <si>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</si>
  <si>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</si>
  <si>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</si>
  <si>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</si>
  <si>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</si>
  <si>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</si>
  <si>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</si>
  <si>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</si>
  <si>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</si>
  <si>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3.1</t>
    </r>
  </si>
  <si>
    <r>
      <rPr>
        <sz val="10"/>
        <color theme="1"/>
        <rFont val="Arial"/>
        <family val="2"/>
      </rPr>
      <t>IC 3.2</t>
    </r>
  </si>
  <si>
    <r>
      <rPr>
        <sz val="10"/>
        <color theme="1"/>
        <rFont val="Arial"/>
        <family val="2"/>
      </rPr>
      <t>IC 3.3</t>
    </r>
  </si>
  <si>
    <t>Un'organizzazione presenta per lo stesso progetto una richiesta di finanziamento con diversi fondi dell'UE e/o degli Stati membri senza dichiarare tali richieste</t>
  </si>
  <si>
    <t>Aggiudicazioni ingiustificate ad un singolo fornitore</t>
  </si>
  <si>
    <t xml:space="preserve"> Le funzioni sono nettamente definite, ripartite e separate sia tra le autorità di gestione e gli organismi intermedi che al loro interno. L'Autorità di gestione mette in atto procedure adeguate per monitorare l'esecuzione effettiva dei compiti delegati all'organismo intermedio/agli organismi intermedi.</t>
  </si>
  <si>
    <t xml:space="preserve"> Tutte le candidature devono essere registrate e valutate conformemente a criteri applicabili.</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</si>
  <si>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</si>
  <si>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I candidati dichiarano il falso nella domanda, facendo credere al comitato di valutazione di soddisfare i criteri generali e specifici di ammissibilità per superare la procedura di presentazione della candidatura</t>
  </si>
  <si>
    <t xml:space="preserve">1) Può accadere che i beneficiari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</si>
  <si>
    <t xml:space="preserve">1) Può accadere che i beneficiari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</si>
  <si>
    <t>1) Può accadere che i beneficiari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</si>
  <si>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</si>
  <si>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</si>
  <si>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</si>
  <si>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</si>
  <si>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</si>
  <si>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Autovalutazione del rischio di frode per il PN Inclusione e lotta alla povertà 2021-2027</t>
  </si>
  <si>
    <t>PN INCLUSIONE E LOTTA ALLA POVERTÀ 2021-2027</t>
  </si>
  <si>
    <t>FONDO SOCIALE EUROPEO PLUS</t>
  </si>
  <si>
    <t>SCHEDA ANAGRAFICA</t>
  </si>
  <si>
    <t>Strumento di autovalutazione rischio frode</t>
  </si>
  <si>
    <t>Obiettivo</t>
  </si>
  <si>
    <t>"INVESTIMENTI IN FAVORE DELL'OCCUPAZIONE E DELLA CRESCITA"</t>
  </si>
  <si>
    <t>Programma Operativo</t>
  </si>
  <si>
    <t>PN Inclusione 2021-2027, approvato con Decisione di esecuzione C(2022)
9029 del 01 dicembre 2022</t>
  </si>
  <si>
    <t>Organismo di Funzione Contabile (OFC)</t>
  </si>
  <si>
    <t>Direzione Generale per lo sviluppo sociale e gli aiuti alle povertà - Divisione I</t>
  </si>
  <si>
    <t>Autorità di Audit (AdA)</t>
  </si>
  <si>
    <t>Ispettorato generale per i rapporti finanziari con l’Unione europea (MEF) - Ufficio XIV</t>
  </si>
  <si>
    <r>
      <t xml:space="preserve">Il gruppo, istituito  con: 
</t>
    </r>
    <r>
      <rPr>
        <i/>
        <sz val="14"/>
        <rFont val="Times New Roman"/>
        <family val="1"/>
      </rPr>
      <t>(indicare atto di istituzione e data)</t>
    </r>
  </si>
  <si>
    <t>Decreto del Capo Dipartimento n. 8 del 30 gennaio 2025</t>
  </si>
  <si>
    <t xml:space="preserve">Seduta/e del </t>
  </si>
  <si>
    <r>
      <t>COMPONENTI (</t>
    </r>
    <r>
      <rPr>
        <b/>
        <i/>
        <sz val="14"/>
        <rFont val="Times New Roman"/>
        <family val="1"/>
      </rPr>
      <t>seduta del …...</t>
    </r>
    <r>
      <rPr>
        <b/>
        <sz val="14"/>
        <rFont val="Times New Roman"/>
        <family val="1"/>
      </rPr>
      <t>:</t>
    </r>
  </si>
  <si>
    <t>NOME e COGNOME</t>
  </si>
  <si>
    <t>CARICA</t>
  </si>
  <si>
    <t>FIRMA</t>
  </si>
  <si>
    <t>COMPONENTI (seduta del …….):</t>
  </si>
  <si>
    <t>Letto, approvato e sottoscritto</t>
  </si>
  <si>
    <t>Data approvazione</t>
  </si>
  <si>
    <t xml:space="preserve">SINTESI </t>
  </si>
  <si>
    <t>Descrizione del rischio</t>
  </si>
  <si>
    <t>Rischio lordo</t>
  </si>
  <si>
    <t>Rischio netto</t>
  </si>
  <si>
    <t>Azioni mitiganti (*)</t>
  </si>
  <si>
    <t>Responsabile Azioni mitiganti</t>
  </si>
  <si>
    <t xml:space="preserve">Rischio complessivo </t>
  </si>
  <si>
    <t>SELEZIONE DEL CANDIDATO</t>
  </si>
  <si>
    <t>SR1</t>
  </si>
  <si>
    <t>Conflitti di interesse nel comitato di valutazione</t>
  </si>
  <si>
    <t>SR2</t>
  </si>
  <si>
    <t>False dichiarazioni da parte dei candidati</t>
  </si>
  <si>
    <t>SR3</t>
  </si>
  <si>
    <t>Doppio finanziamento</t>
  </si>
  <si>
    <t>SRXX</t>
  </si>
  <si>
    <t>Inserire la descrizione di ulteriori rischi...</t>
  </si>
  <si>
    <t xml:space="preserve">ATTUAZIONE - rischi relativi ad appalti pubblici per contratti aggiudicati e gestiti dai beneficiari
</t>
  </si>
  <si>
    <t>IR1</t>
  </si>
  <si>
    <t>Conflitto di interessi occulto o pagamenti illeciti</t>
  </si>
  <si>
    <t>Un membro del personale del beneficiario favorisce un candidato / offerente perché:
- si è verificato un conflitto di interessi non dichiarato oppure
- sono stati versati pagamenti illeciti e tangenti</t>
  </si>
  <si>
    <t>IR2</t>
  </si>
  <si>
    <t>Elusione della procedura di gara obbligatoria</t>
  </si>
  <si>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</si>
  <si>
    <t>IR3</t>
  </si>
  <si>
    <t>Manipolazione della gara d'appalto obbligatoria</t>
  </si>
  <si>
    <t>IR4</t>
  </si>
  <si>
    <t>Offerte concordate</t>
  </si>
  <si>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</si>
  <si>
    <t>IR5</t>
  </si>
  <si>
    <t>Offerta incompleta</t>
  </si>
  <si>
    <t>Un offerente manipola la procedura di gara omettendo di specificare taluni costi nella propria offerta</t>
  </si>
  <si>
    <t>IR6</t>
  </si>
  <si>
    <t xml:space="preserve">Manipolazione delle dichiarazioni di spesa </t>
  </si>
  <si>
    <t>IR7</t>
  </si>
  <si>
    <t>Mancata consegna o sostituzione di prodotti</t>
  </si>
  <si>
    <t>Gli aggiudicatari violano le condizioni contrattali qualora non consegnino i prodotti concordati oppure li alterino o li sostituiscano con merce di qualità inferiore 
- Sostituzione di prodotti o
- Assenza dei prodotti o prestazione dei servizi non conforme a quanto convenuto</t>
  </si>
  <si>
    <t>IR8</t>
  </si>
  <si>
    <t>Modifica di un contratto esistente</t>
  </si>
  <si>
    <t>Un beneficiario e un aggiudicatario si accordano per modificare un contratto esistente stabilendo condizioni più favorevoli per il terzo in misura tale da invalidare la decisione originaria di aggiudicazione dell'appalto.</t>
  </si>
  <si>
    <t>ATTUAZIONE - rischi relativi ai costi della manodopera sostenuti da beneficiari o terzi</t>
  </si>
  <si>
    <t>IR9</t>
  </si>
  <si>
    <t>Sopravvalutazione della qualità o delle attività del personale</t>
  </si>
  <si>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</si>
  <si>
    <t>IR10</t>
  </si>
  <si>
    <t>Costi di manodopera fittizi</t>
  </si>
  <si>
    <t>Un beneficiario dichiara costi di manodopera fittizi per attività che non vengono svolte o non sono state svolte conformemente ai termini contrattuali.
- Costi di manodopera fittizi o
- Mancata retribuzione degli straordinario
- Dichiarazione di tariffe orarie errate o
- Dichiarazione di costi relativi a personale inesistente o
- Dichiarazione di costi relativi al personale per attività che si sono svolte al di fuori del periodo di esecuzione del contratto.</t>
  </si>
  <si>
    <t>IR11</t>
  </si>
  <si>
    <t>Costi di manodopera erroneamente ripartiti tra progetti specifici</t>
  </si>
  <si>
    <t>Un beneficiario ripartisce erroneamente di proposito i costi relativi al personale tra progetti dell'UE e progetti finanziati da altre fonti</t>
  </si>
  <si>
    <t>IRXX</t>
  </si>
  <si>
    <t>Inserire la descrizione di ulteriori rischi…</t>
  </si>
  <si>
    <t>CERTIFICAZIONE E PAGAMENTI</t>
  </si>
  <si>
    <t>CR1</t>
  </si>
  <si>
    <t>Processo di verifica di gestione incompleto / inadeguato</t>
  </si>
  <si>
    <t>CR2</t>
  </si>
  <si>
    <t>Processo di certificazione della spesa incompleto / inadeguato</t>
  </si>
  <si>
    <t>Può accadere che le certificazioni della spesa non garantiscano adeguatamente l'assenza di frodi perché l'AC non dispone delle risorse o delle competenze necessarie in materia.</t>
  </si>
  <si>
    <t>CR3</t>
  </si>
  <si>
    <t>Conflitti di interesse nell'AG</t>
  </si>
  <si>
    <t>CR4</t>
  </si>
  <si>
    <t>Conflitti di interesse nell'Autorità di certificazione</t>
  </si>
  <si>
    <t>Può accadere che la certificazione della spesa venga effettuata da un'Autorità di certificazione in relazione con il beneficiario.</t>
  </si>
  <si>
    <t>CRXX</t>
  </si>
  <si>
    <t>AGGIUDICAZIONE DIRETTA</t>
  </si>
  <si>
    <t>PR1</t>
  </si>
  <si>
    <t>PR2</t>
  </si>
  <si>
    <t>PR3</t>
  </si>
  <si>
    <t>PRX</t>
  </si>
  <si>
    <t>(*)</t>
  </si>
  <si>
    <t xml:space="preserve"> Controlli per l'attenuazione del rischio raccomandati all. 2 Linee guida EGESIF</t>
  </si>
  <si>
    <t xml:space="preserve"> (OI PN Inclusione e lotta alla povertà 2021-2027)</t>
  </si>
  <si>
    <t>Direzione generale per il Coordinamento delle Politiche di Coesione</t>
  </si>
  <si>
    <t>Direzione Generale per il Coordinamento delle Politiche di Coesione</t>
  </si>
  <si>
    <t>Organismo Intermedio</t>
  </si>
  <si>
    <t xml:space="preserve">Può accadere che membri dell'OI abbiano conflitti d'interesse che influiscono indebitamente sull'approvazione dei pagamenti relativamente a taluni beneficiari. </t>
  </si>
  <si>
    <t>Un membro del personale dell'OI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</si>
  <si>
    <t>Il rischio riguarda il suo Organismo di attuazione?</t>
  </si>
  <si>
    <t xml:space="preserve">I membri del comitato di valutazione dell'OA influenzano deliberatamente la valutazione e la selezione dei candidati per favorire uno di loro attraverso un trattamento compiacente nei confronti della sua candidatura in fase di valutazione o esercitando pressioni su altri membri della giuria </t>
  </si>
  <si>
    <t>Organismo di attuazione e beneficiari</t>
  </si>
  <si>
    <t>Il rischio è interno (nell'ambito degli OA), esterno o frutto di collusione?</t>
  </si>
  <si>
    <t>Un membro del personale dell'OA favorisce un offerente in una procedura di gara mediante:
- specifiche atte a favorire le turbative d'asta
- la divulgazione dei dati relativi alle offerte o
- la manipolazione delle offerte.</t>
  </si>
  <si>
    <t>Può accadere che le verifiche di gestione non garantiscano adeguatamente l'assenza di frodi perché l'OA non dispone delle risorse o delle competenze necessarie in materia.</t>
  </si>
  <si>
    <t>Un membro del personale dell'OA favorisce un offerente in una procedura di gara mediante:
- specifiche atte a favorire le turbative d'asta o
- la divulgazione dei dati relativi alle offerte o
- la manipolazione delle offerte.</t>
  </si>
  <si>
    <t>Un membro del personale dell'OA favorisce un candidato / offerente perché:
- si è verificato un conflitto di interessi non dichiarato oppure
- sono stati versati pagamenti illeciti e tangenti</t>
  </si>
  <si>
    <t>Il rischio è interno (nell'ambito dell'OA), esterno o frutto di collusione?</t>
  </si>
  <si>
    <t>L''Organismo Intermedio è esposta a questo rischio?</t>
  </si>
  <si>
    <t>L'Organismo Intermedio è esposta a questo rischio?</t>
  </si>
  <si>
    <t>Organismo di attuazione e terzi</t>
  </si>
  <si>
    <t>Tutte le aggiudicazioni dei contratti vengono sottoposte a verifica attraverso un meccanismo secondario diverso dal dipartimento appalti (per es. personale direttivo dell'OA) in modo da verificare che per ciascun contratto le specifiche dell'offerta non siano eccessivamente restrittive.</t>
  </si>
  <si>
    <t xml:space="preserve">I membri del comitato di valutazione dell'OI influenzano deliberatamente la valutazione e la selezione dei candidati per favorire uno di loro attraverso un trattamento compiacente nei confronti della sua candidatura in fase di valutazione o esercitando pressioni su altri membri della giuria </t>
  </si>
  <si>
    <t xml:space="preserve">L'OI ha istituito un comitato secondario incaricato di esaminare a campione le decisioni adottate dal comitato di valutazione preliminare. </t>
  </si>
  <si>
    <t>L'OI attua una politica in materia di conflitto di interessi che prevede una dichiarazione annuale, un registro per tutti i membri del personale e misure per garantirne l'osservanza.</t>
  </si>
  <si>
    <t>L'OI svolge regolarmente corsi di formazione adeguati per tutto il personale in materia di deontologia e integrità.</t>
  </si>
  <si>
    <t>L'OI garantisce che i suoi membri sono consapevoli delle conseguenze che comporta la partecipazione ad attività che possano mettere in dubbio la loro integrità, con una chiara descrizione di tali conseguenze e delle relative infrazioni specifiche.</t>
  </si>
  <si>
    <t>Il processo di screening dell'OI per le candidature dei progetti prevede una verifica indipendente di tutta la documentazione di supporto.</t>
  </si>
  <si>
    <t>Nel processo di screening l'OI si avvale delle conoscenze acquisite in precedenza sul beneficiario per adottare una decisione informata in merito alla veridicità delle dichiarazioni e delle informazioni presentate.</t>
  </si>
  <si>
    <t>Nel processo di screening l'OI si avvale delle conoscenze acquisite sulle domande fraudolente precedentemente presentate e su altre pratiche fraudolente.</t>
  </si>
  <si>
    <t>Il processo di screening dell'OI prevede controlli incrociati con le autorità nazionali che amministrano altri fondi e con altri Stati membri interessati.</t>
  </si>
  <si>
    <t>Un membro del personale di un'OI favorisce un offerente in una procedura di gara mediante:
- specifiche atte a favorire le turbative d'asta
- la divulgazione dei dati relativi alle offerte o
- la manipolazione delle offerte.</t>
  </si>
  <si>
    <t>L'OI fornisce orientamenti chiari o una formazione ai beneficiari sull'etica, sui conflitti di interessi e sulle conseguenze della mancata adesione alle linee guida approvate.</t>
  </si>
  <si>
    <t>L'OI attua e rende pubblico un meccanismo per denunciare le irregolarità in caso di sospetta condotta fraudolenta.</t>
  </si>
  <si>
    <t>L'OI richiede che i beneficiari prevedano politiche in materia di conflitto di interessi, nonché dichiarazioni e registri relativi ai conflitti e ne verifica il funzionamento su un campione di beneficiari.</t>
  </si>
  <si>
    <t xml:space="preserve">L'OI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</si>
  <si>
    <t>L''OI  richiede che i beneficiari prevedano politiche in materia di conflitto di interessi, nonché dichiarazioni e registri relativi ai conflitti e ne verifica il funzionamento su un campione di beneficiari.</t>
  </si>
  <si>
    <t xml:space="preserve">L'OI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</si>
  <si>
    <t xml:space="preserve">L'OI esamina un elenco di contratti proposti dai beneficiari antecedentemente all'attuazione dei programmi per quanto riguarda i contratti leggermente al di sotto dei valori di soglia
</t>
  </si>
  <si>
    <t xml:space="preserve">L'OI richiede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L'OI verifica il funzionamento di questi controlli su un campione di beneficiari. </t>
  </si>
  <si>
    <t>L'OI effettua una verifica periodica su un campione di contratti per garantire che le specifiche tecniche non siano troppo restrittive rispetto ai servizi richiesti per il programma.</t>
  </si>
  <si>
    <t>Le aggiudicazioni ad un singolo fornitore devono essere prima autorizzate dall'OI.</t>
  </si>
  <si>
    <t xml:space="preserve">L'OI richiede che tutte le aggiudicazioni ad un singolo fornitore vengano prima approvate attraverso un meccanismo secondario diverso dal dipartimento appalti (per es. personale direttivo del beneficiario). L'OI verifica il funzionamento di questi controlli su un campione di beneficiari. </t>
  </si>
  <si>
    <t xml:space="preserve">L'OI richiede che tutte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L'OI verifica il funzionamento di questi controlli su un campione di beneficiari. </t>
  </si>
  <si>
    <t>L'OI effettua una verifica periodica su un campione di contratti al fine di garantire la corretta osservanza della procedura d'appalto.</t>
  </si>
  <si>
    <t xml:space="preserve">L'OI richiede che i beneficiari prevedano politiche in materia di conflitto di interessi, nonché dichiarazioni e registri relativi ai conflitti e ne verifica il funzionamento su un campione di beneficiari. L'OI verifica il funzionamento di questi controlli su un campione di beneficiari. </t>
  </si>
  <si>
    <t xml:space="preserve">L'OI richiede che i beneficiari dispongano di un meccanismo secondario diverso dal dipartimento appalti per l'approvazione delle modifiche contrattuali. L'OI verifica il funzionamento di questi controlli su un campione di beneficiari. </t>
  </si>
  <si>
    <t>Le modifiche contrattuali volte a prorogare un accordo originario al di là di una soglia significativa predefinita devono prima essere approvate dall'OI.</t>
  </si>
  <si>
    <t xml:space="preserve">L'OI richiede che i beneficiari dispongano di un meccanismo secondario diverso dal dipartimento appalti per verificare che le specifiche dell'offerta non siano eccessivamente restrittive. L'OI verifica il funzionamento di questi controlli su un campione di beneficiari. </t>
  </si>
  <si>
    <t>L'OI effettua una verifica periodica a campione sui contratti per garantire che le specifiche tecniche non siano troppo restrittive rispetto ai servizi richiesti per il programma.</t>
  </si>
  <si>
    <t xml:space="preserve">L'OI esige che venga garantito un livello elevato di trasparenza nell'aggiudicazione dei contratti, per esempio mediante la pubblicazione di tutte le informazioni relative ai contratti che non siano sensibili al pubblico. L'OI verifica il funzionamento di questi controlli su un campione di beneficiari. </t>
  </si>
  <si>
    <t xml:space="preserve">L'OI richiede che i beneficiari dispongano di un meccanismo secondario per lo svolgimento di un controllo a campione delle offerte vincitrici per verificare se gli aggiudicatari abbiano avuto modo di conoscere in anticipo delle informazioni sulle offerte concorrenti. L'OI verifica il funzionamento di questi controlli su un campione di beneficiari. </t>
  </si>
  <si>
    <t>L'OI svolge periodicamente un controllo a campione delle offerte vincitrici per verificare se gli aggiudicatari abbiano avuto modo di conoscere in anticipo delle informazioni sulle offerte concorrenti.</t>
  </si>
  <si>
    <t xml:space="preserve">L'OI richiede che la procedura d'appalto preveda una seduta trasparente di apertura delle offerte e opportune disposizioni di sicurezza per le offerte che non sono ancora state aperte. L'OI verifica il funzionamento di questi controlli su un campione di beneficiari. </t>
  </si>
  <si>
    <t xml:space="preserve">L'OI richiede che i beneficiari attuino dei controlli per rilevare l'eventuale presenza di dati relativi alle offerte costantemente elevati o inconsueti (per esempio tramite valutatori di offerte che abbiano una buona conoscenza del mercato) e di rapporti inusuali tra terzi (per esempio la rotazione dei contratti). L'OI verifica il funzionamento di tali controlli su un campione di beneficiari. </t>
  </si>
  <si>
    <t xml:space="preserve">L'AG richiede che i beneficiari adottino una comparazione di riferimento dei prezzi per prodotti o servizi standard. L'OI verifica il funzionamento di questi controlli su un campione di beneficiari. </t>
  </si>
  <si>
    <t>L'OI impartisce una formazione per i beneficiari interessati sulla prevenzione e sul rilevamento di condotte fraudolente nell'ambito degli appalti pubblici.</t>
  </si>
  <si>
    <t xml:space="preserve">L'OI richiede che i beneficiari portino a termine i controlli generali nei confronti di tutti i terzi. Tali controlli possono comprendere le verifiche generali sui siti web, le informazioni sulla sede delle aziende, ecc. L'OI verifica il funzionamento di tali controlli su un campione di beneficiari. </t>
  </si>
  <si>
    <t xml:space="preserve">L'OI richiede che i beneficiari attuino dei controlli per confermare i prezzi preventivati dai terzi mediante il confronto con altre fonti indipendenti. L'OI verifica il funzionamento di questi controlli su un campione di beneficiari. 
</t>
  </si>
  <si>
    <t xml:space="preserve">L'OI richiede l'impiego di costi unitari standard da parte dei beneficiari per le forniture regolarmente acquistate. </t>
  </si>
  <si>
    <t xml:space="preserve">L'OI richiede che il beneficiario verifichi le relazioni di attività e le risultanze del contratto a dimostrazione dei costi (per es. nomi dei membri del personale) e che, a termini di contratto, possa richiedere ulteriori prove a sostegno (per es. sistemi di registrazione dei tempi).  L'OI verifica il funzionamento di questi controlli su un campione di beneficiari. </t>
  </si>
  <si>
    <t xml:space="preserve">L'OI richiede che i beneficiari svolgano una verifica delle fatture inviate per rilevare eventuali duplicazioni (per es. fatture multiple con lo stesso importo, numeri delle fatture, ecc.) o falsificazioni. L'AG verifica il funzionamento di questi controlli su un campione di beneficiari. </t>
  </si>
  <si>
    <t xml:space="preserve">L'OI richiede che i beneficiari confrontino il prezzo finale dei prodotti / servizi con il bilancio e con i prezzi generalmente accettati per contratti analoghi. L'OI verifica il funzionamento di questi controlli su un campione di beneficiari. </t>
  </si>
  <si>
    <t xml:space="preserve">L'OI stessa è tenuta a svolgere verifiche periodiche a campione sulle risultanze dei progetti per confrontarne i relativi costi, al fine di stabilire se i lavori siano stati portati a termine o le spese necessarie siano state sostenute. </t>
  </si>
  <si>
    <t xml:space="preserve">L'OI richiede che i beneficiari, avvalendosi di esperti del settore, verifichino che i prodotti / servizi acquistati corrispondano alle specifiche contrattuali. L'OI verifica il funzionamento di questi controlli su un campione di beneficiari. </t>
  </si>
  <si>
    <t>L'OI stessa svolge controlli su un campione di progetti per verificare che le relazioni di attività e i prodotti / servizi acquistati corrispondano alle specifiche contrattuali.</t>
  </si>
  <si>
    <t xml:space="preserve">L'OI esige che i beneficiari richiedano certificati relativi ai lavori o altri tipi di certificati di verifica, rilasciati da un terzo indipendente ad avvenuta esecuzione del contratto. L'AG dovrebbe verificare il funzionamento di tali controlli su un campione di beneficiari. </t>
  </si>
  <si>
    <t xml:space="preserve">L'OI stessa svolge controlli sui certificati relativi ai lavori o altri tipi di certificati di verifica da rilasciare ad avvenuta esecuzione del contratto. </t>
  </si>
  <si>
    <t>L'OI esige che la procedura di modifica del contratto a cura dei beneficiari richieda l'approvazione di più di un funzionario di alto grado che sia indipendente dal processo di selezione.</t>
  </si>
  <si>
    <t>Le modifiche contrattuali che alterano un accordo originario al di là di soglie significative predefinite (sia in termini di valori che di periodi di tempo) devono prima essere approvate dall'OI.</t>
  </si>
  <si>
    <t>Per quanto riguarda i costi del beneficiario relativi alla manodopera, l'OI dovrebbe verificare le relazioni di attività e le relazioni finanziarie definitive per rilevare eventuali discrepanze tra il personale previsto e quello effettivo (membri del personale e tempi impiegati). Si dovrebbero richiedere prove supplementari (per es. certificati di qualifica) che attestino l'idoneità di eventuali sostituti importanti.</t>
  </si>
  <si>
    <t>Per quanto riguarda i costi del beneficiario relativi alla manodopera, eventuali modifiche di rilievo riguardanti i membri principali del personale possono avvenire esclusivamente previa autorizzazione dell'OI.</t>
  </si>
  <si>
    <t>Per quanto riguarda i costi di terzi relativi alla manodopera, l'OI esige che i beneficiari sottopongano a verifica il personale fondamentale impegnato nell'esecuzione di un contratto confrontandolo con il personale proposto dagli offerenti e richiedano prove che attestino l'idoneità di sostituti importanti.  L'OI verifica il funzionamento di questi controlli su un campione di beneficiari.</t>
  </si>
  <si>
    <t>Per quanto riguarda i costi di terzi relativi alla manodopera, in caso di modifiche di rilievo riguardanti il personale a contratto, l'OI richiede che esse avvengano esclusivamente previa autorizzazione del beneficiario. L'OI verifica il funzionamento di questi controlli su un campione di beneficiari.</t>
  </si>
  <si>
    <t>Per quanto riguarda i costi dei beneficiari relativi alla manodopera, l'OI richiede loro regolarmente di dimostrare che siano in grado verificare autonomamente il completamento delle attività previste dai progetti mediante prove quali, ad esempio, registri di presenza o sistemi di registrazione dei tempi, che vengono verificate con la dovuta cautela.</t>
  </si>
  <si>
    <t xml:space="preserve">Per quanto riguarda i costi dei beneficiari relativi alla manodopera, l'OI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 </t>
  </si>
  <si>
    <t>Per quanto riguarda i costi di terzi relativi alla manodopera, l'OI esige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L'OI verifica il funzionamento di tale controllo su un campione di beneficiari.</t>
  </si>
  <si>
    <t>Per quanto riguarda i costi di terzi relativi alla manodopera, l'OI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L'OI verifica il funzionamento di tale controllo su un campione di beneficiari.</t>
  </si>
  <si>
    <t>Per quanto riguarda i costi del beneficiario relativi alla manodopera, l'OI richiede regolarmente ai beneficiari di dimostrare che siano in grado di verificare autonomamente il completamento delle attività previste dai progetti mediante prove quali, ad esempio, registri di presenza o sistemi di registrazione dei tempi, che vengono verificate con la dovuta cautela.</t>
  </si>
  <si>
    <t>Per quanto riguarda i costi del beneficiario relativi alla manodopera, l'OI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t>
  </si>
  <si>
    <t>Per quanto riguarda i costi di terzi relativi alla manodopera, l'OI esige che i beneficiari richiedano regolarmente ai terzi di dimostrare di poter contribuire autonomamente al completamento delle attività mediante prove quali, ad esempio, registri di presenza o sistemi di registrazione dei tempi, che vengono verificate con la dovuta cautela. L'OI verifica il funzionamento di tale controllo su un campione di beneficiari.</t>
  </si>
  <si>
    <t>Per quanto riguarda i costi del beneficiario in materia di manodopera, l'OI monitora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richiede documenti giustificativi che attestino la conformità dei costi rivendicati con le norme e le spese effettivamente sostenute relative agli straordinari.</t>
  </si>
  <si>
    <t>Per quanto riguarda i costi di terzi relativi alla manodopera, l'OI richiede che i beneficiari verifichino le fatture dei fornitori confrontandole con la documentazione di supporto relativa agli straordinari (numero eccessivo di ore lavorative per il personale di progetto, numero di membri del personale di esecuzione inferiore al previsto) e richiede documenti giustificativi che attestino la conformità dei costi rivendicati con le norme e le spese effettivamente sostenute relative agli straordinari. L'OI verifica il funzionamento di tale controllo su un campione di beneficiari.</t>
  </si>
  <si>
    <t>Per quanto riguarda i costi dei beneficiari relativi alla manodopera, l'OI verifica 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t>
  </si>
  <si>
    <t>Per quanto riguarda i costi di terzi relativi alla manodopera, l'OI richiede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L'OI verifica il funzionamento di tale controllo su un campione di beneficiari.</t>
  </si>
  <si>
    <t>Per quanto riguarda i costi dei beneficiari relativi alla manodopera, l'OI richiede regolarmente ai beneficiari di dimostrare che possano verificare autonomamente l'esistenza del personale mediante prove quali, ad esempio, contratti e dati relativi alla previdenza sociale, che vengono esaminate con la dovuta cautela e, ove possibile, verificate in maniera indipendente.</t>
  </si>
  <si>
    <t>Per quanto riguarda i costi di terzi relativi alla manodopera, l'OI esige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L'OI verifica il funzionamento di tale controllo su un campione di beneficiari.</t>
  </si>
  <si>
    <t>Per quanto riguarda i costi dei beneficiari relativi alla manodopera, l'OI richiede regolarmente ai beneficiari di dimostrare che siano in grado di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</si>
  <si>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Per quanto riguarda i costi di terzi relativi alla manodopera, l'OI esige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</si>
  <si>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Può accadere che le verifiche di gestione non garantiscano adeguatamente l'assenza di frodi perché l'OI non dispone delle risorse o delle competenze necessarie in materia.</t>
  </si>
  <si>
    <t xml:space="preserve"> L'OI dispone di una metodologia chiara di verifica del numero e del tipo di beneficiari che si basa sulle migliori pratiche comunemente accettate e prevede anche un'analisi del livello di rischio di frode.</t>
  </si>
  <si>
    <t>L'OI svolge un esame secondario dettagliato a campione sulle verifiche della gestione per garantire che queste ultime siano state effettuate in conformità con le direttive e le norme pertinenti.</t>
  </si>
  <si>
    <t>Il personale che effettua le certificazioni di spesa è adeguatamente qualificato ed esperto, oltre ad essere provvisto di una formazione aggiornata in materia di sensibilizzazione alle frodi. L'OI verifica l'adeguatezza di questi programmi di formazione.</t>
  </si>
  <si>
    <t>L'OI svolge un esame dettagliato per garantire l'esattezza delle certificazioni di spesa effettuate dall'AC e la loro conformità con le direttive e le norme pertinenti.</t>
  </si>
  <si>
    <t>L'OI attua una politica in materia di conflitto di interessi che prevede una dichiarazione annuale, un registro per tutti i membri del personale e delle misure per garantirne l'osservanza.</t>
  </si>
  <si>
    <t>Il processo di pagamento presenta diverse fasi separate di approvazione, qualora venga richiesto di dimostrare la regolarità della spese (per esempio tramite pareri di audit) prima che l'AG possa concedere l'approvazione.</t>
  </si>
  <si>
    <t>Un membro del personale di un'OI favorisce un offerente in una procedura di gara mediante:
- specifiche atte a favorire le turbative d'asta o
- la divulgazione dei dati relativi alle offerte o
- la manipolazione delle offerte.</t>
  </si>
  <si>
    <t>Un membro del personale di un'OI favorisce un candidato / offerente perché:
- si è verificato un conflitto di interessi non dichiarato oppure
- sono stati versati pagamenti illeciti e tangenti</t>
  </si>
  <si>
    <t xml:space="preserve">1) Può accadere che un membro dell'OI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</si>
  <si>
    <t>1) Può accadere che un membro dell'OI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dell'OI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dell'OI manipoli le offerte dopo averle ricevute per garantire la selezione di un offerente favorito</t>
  </si>
  <si>
    <t>Tutte le aggiudicazioni ad un singolo fornitore vengono prima approvate attraverso un meccanismo secondario diverso dal dipartimento appalti (per es. personale direttivo dell'OI).</t>
  </si>
  <si>
    <t xml:space="preserve">Tutte le aggiudicazioni dei contratti vengono sottoposte a verifica attraverso un meccanismo secondario (per es. il controllo viene svolto da personale direttivo dell'OI) in modo da verificare che per ciascun contratto siano state osservate le procedure di appalto. </t>
  </si>
  <si>
    <t>Tutte le aggiudicazioni dei contratti vengono sottoposte a verifica attraverso un meccanismo secondario diverso dal comitato di valutazione (per es. il controllo viene svolto da personale direttivo dell'OI) in modo da verificare che per ciascun contratto siano state osservate le procedure di appalto.</t>
  </si>
  <si>
    <t xml:space="preserve">L'OI effettua controlli rigorosi sulle procedure di offerta, per esempio in merito al rispetto dei termini di presentazione, e ne verifica il funzionamento su un campione di beneficiari.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</si>
</sst>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color theme="1"/>
      <name val="Arial"/>
      <family val="2"/>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sz val="16"/>
      <name val="Times New Roman"/>
      <family val="1"/>
    </font>
    <font>
      <sz val="10"/>
      <color theme="1"/>
      <name val="Times New Roman"/>
      <family val="1"/>
    </font>
    <font>
      <b/>
      <sz val="16"/>
      <name val="Times New Roman"/>
      <family val="1"/>
    </font>
    <font>
      <i/>
      <sz val="12"/>
      <name val="Times New Roman"/>
      <family val="1"/>
    </font>
    <font>
      <b/>
      <sz val="14"/>
      <name val="Times New Roman"/>
      <family val="1"/>
    </font>
    <font>
      <sz val="14"/>
      <name val="Arial"/>
      <family val="2"/>
    </font>
    <font>
      <b/>
      <i/>
      <sz val="14"/>
      <name val="Times New Roman"/>
      <family val="1"/>
    </font>
    <font>
      <sz val="14"/>
      <color rgb="FFFF0000"/>
      <name val="Times New Roman"/>
      <family val="1"/>
    </font>
    <font>
      <sz val="14"/>
      <color theme="1"/>
      <name val="Arial"/>
      <family val="2"/>
    </font>
    <font>
      <sz val="12"/>
      <color theme="1"/>
      <name val="Arial"/>
      <family val="2"/>
    </font>
    <font>
      <sz val="14"/>
      <name val="Times New Roman"/>
      <family val="1"/>
    </font>
    <font>
      <i/>
      <sz val="14"/>
      <name val="Times New Roman"/>
      <family val="1"/>
    </font>
    <font>
      <b/>
      <sz val="14"/>
      <color theme="1"/>
      <name val="Times New Roman"/>
      <family val="1"/>
    </font>
    <font>
      <sz val="14"/>
      <color theme="1"/>
      <name val="Times New Roman"/>
      <family val="1"/>
    </font>
    <font>
      <b/>
      <sz val="20"/>
      <color theme="1"/>
      <name val="Times New Roman"/>
      <family val="1"/>
    </font>
    <font>
      <b/>
      <sz val="12"/>
      <color indexed="9"/>
      <name val="Times New Roman"/>
      <family val="1"/>
    </font>
    <font>
      <b/>
      <sz val="12"/>
      <color indexed="8"/>
      <name val="Times New Roman"/>
      <family val="1"/>
    </font>
    <font>
      <sz val="12"/>
      <color indexed="8"/>
      <name val="Times New Roman"/>
      <family val="1"/>
    </font>
    <font>
      <b/>
      <sz val="12"/>
      <name val="Times New Roman"/>
      <family val="1"/>
    </font>
    <font>
      <sz val="12"/>
      <name val="Times New Roman"/>
      <family val="1"/>
    </font>
    <font>
      <sz val="12"/>
      <color theme="1"/>
      <name val="Times New Roman"/>
      <family val="1"/>
    </font>
    <font>
      <b/>
      <i/>
      <sz val="12"/>
      <name val="Times New Roman"/>
      <family val="1"/>
    </font>
  </fonts>
  <fills count="18">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indexed="65"/>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23"/>
        <bgColor indexed="64"/>
      </patternFill>
    </fill>
    <fill>
      <patternFill patternType="solid">
        <fgColor rgb="FF800080"/>
        <bgColor indexed="64"/>
      </patternFill>
    </fill>
    <fill>
      <patternFill patternType="solid">
        <fgColor indexed="9"/>
        <bgColor indexed="64"/>
      </patternFill>
    </fill>
    <fill>
      <patternFill patternType="solid">
        <fgColor rgb="FFCC99FF"/>
        <bgColor indexed="64"/>
      </patternFill>
    </fill>
    <fill>
      <patternFill patternType="solid">
        <fgColor indexed="5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1">
    <xf numFmtId="0" fontId="0" fillId="0" borderId="0"/>
  </cellStyleXfs>
  <cellXfs count="242">
    <xf numFmtId="0" fontId="0" fillId="0" borderId="0" xfId="0"/>
    <xf numFmtId="0" fontId="0" fillId="0" borderId="0" xfId="0" applyAlignment="1">
      <alignment wrapText="1"/>
    </xf>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2" fillId="0" borderId="1" xfId="0" applyFont="1" applyBorder="1" applyAlignment="1">
      <alignment vertical="top" wrapText="1"/>
    </xf>
    <xf numFmtId="0" fontId="0" fillId="2" borderId="0" xfId="0" applyFill="1" applyAlignment="1">
      <alignment wrapText="1"/>
    </xf>
    <xf numFmtId="0" fontId="1" fillId="2" borderId="1" xfId="0" applyFont="1" applyFill="1" applyBorder="1" applyAlignment="1">
      <alignment vertical="top" wrapText="1"/>
    </xf>
    <xf numFmtId="0" fontId="3" fillId="0" borderId="0" xfId="0" applyFont="1"/>
    <xf numFmtId="0" fontId="4" fillId="0" borderId="0" xfId="0" applyFont="1"/>
    <xf numFmtId="0" fontId="4" fillId="3" borderId="1" xfId="0" applyFont="1" applyFill="1" applyBorder="1" applyAlignment="1">
      <alignment vertical="top"/>
    </xf>
    <xf numFmtId="0" fontId="4" fillId="0" borderId="0" xfId="0" applyFont="1" applyAlignment="1">
      <alignment wrapText="1"/>
    </xf>
    <xf numFmtId="0" fontId="5" fillId="0" borderId="0" xfId="0" applyFont="1" applyAlignment="1">
      <alignment wrapText="1"/>
    </xf>
    <xf numFmtId="0" fontId="4" fillId="4" borderId="1" xfId="0" applyFont="1" applyFill="1" applyBorder="1" applyAlignment="1">
      <alignment horizontal="left" vertical="top"/>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center" vertical="top"/>
    </xf>
    <xf numFmtId="0" fontId="4" fillId="0" borderId="1" xfId="0" applyFont="1" applyBorder="1" applyAlignment="1">
      <alignment horizontal="center" wrapText="1"/>
    </xf>
    <xf numFmtId="0" fontId="4" fillId="5" borderId="1" xfId="0" applyFont="1" applyFill="1" applyBorder="1" applyAlignment="1">
      <alignment horizontal="left" vertical="top"/>
    </xf>
    <xf numFmtId="0" fontId="0" fillId="0" borderId="2" xfId="0" applyBorder="1" applyAlignment="1">
      <alignment horizontal="left" vertical="top" wrapText="1"/>
    </xf>
    <xf numFmtId="0" fontId="4" fillId="4" borderId="2" xfId="0" applyFont="1" applyFill="1" applyBorder="1" applyAlignment="1">
      <alignment horizontal="left" vertical="top"/>
    </xf>
    <xf numFmtId="0" fontId="4" fillId="3" borderId="2" xfId="0" applyFont="1" applyFill="1" applyBorder="1" applyAlignment="1">
      <alignment vertical="top"/>
    </xf>
    <xf numFmtId="0" fontId="4" fillId="0" borderId="3" xfId="0" applyFont="1" applyBorder="1" applyAlignment="1">
      <alignment horizontal="center" wrapText="1"/>
    </xf>
    <xf numFmtId="0" fontId="4" fillId="4" borderId="4" xfId="0" applyFont="1" applyFill="1" applyBorder="1" applyAlignment="1">
      <alignment horizontal="left" vertical="top"/>
    </xf>
    <xf numFmtId="0" fontId="4" fillId="0" borderId="5" xfId="0" applyFont="1" applyBorder="1" applyAlignment="1">
      <alignment horizontal="center" wrapText="1"/>
    </xf>
    <xf numFmtId="0" fontId="4" fillId="0" borderId="6" xfId="0" applyFont="1" applyBorder="1" applyAlignment="1">
      <alignment horizontal="center" wrapText="1"/>
    </xf>
    <xf numFmtId="0" fontId="0" fillId="2" borderId="1" xfId="0" applyFill="1" applyBorder="1" applyAlignment="1">
      <alignment horizontal="center"/>
    </xf>
    <xf numFmtId="0" fontId="4" fillId="5" borderId="2" xfId="0" applyFont="1" applyFill="1" applyBorder="1" applyAlignment="1">
      <alignment horizontal="left" vertical="top"/>
    </xf>
    <xf numFmtId="0" fontId="2" fillId="0" borderId="1" xfId="0" applyFont="1" applyBorder="1" applyAlignment="1">
      <alignment vertical="top"/>
    </xf>
    <xf numFmtId="0" fontId="7" fillId="0" borderId="0" xfId="0" applyFont="1"/>
    <xf numFmtId="0" fontId="4" fillId="3" borderId="4" xfId="0" applyFont="1" applyFill="1" applyBorder="1" applyAlignment="1">
      <alignment horizontal="left" vertical="top"/>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2" fillId="0" borderId="0" xfId="0" applyFont="1"/>
    <xf numFmtId="0" fontId="4" fillId="0" borderId="1" xfId="0" applyFont="1" applyBorder="1" applyAlignment="1">
      <alignment wrapText="1"/>
    </xf>
    <xf numFmtId="0" fontId="2" fillId="0" borderId="2" xfId="0" applyFont="1" applyBorder="1" applyAlignment="1">
      <alignment horizontal="left" vertical="top" wrapText="1"/>
    </xf>
    <xf numFmtId="0" fontId="0" fillId="2" borderId="1" xfId="0" applyFill="1" applyBorder="1"/>
    <xf numFmtId="0" fontId="0" fillId="2" borderId="2" xfId="0" applyFill="1" applyBorder="1" applyAlignment="1">
      <alignment horizontal="center"/>
    </xf>
    <xf numFmtId="0" fontId="9" fillId="0" borderId="0" xfId="0" applyFont="1" applyAlignment="1">
      <alignment wrapText="1"/>
    </xf>
    <xf numFmtId="0" fontId="10" fillId="0" borderId="0" xfId="0" applyFont="1" applyAlignment="1">
      <alignment wrapText="1"/>
    </xf>
    <xf numFmtId="0" fontId="10" fillId="0" borderId="6" xfId="0" applyFont="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9" fillId="0" borderId="0" xfId="0" applyFont="1"/>
    <xf numFmtId="0" fontId="10" fillId="3" borderId="4" xfId="0" applyFont="1" applyFill="1" applyBorder="1" applyAlignment="1">
      <alignment horizontal="left" vertical="top"/>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vertical="top"/>
    </xf>
    <xf numFmtId="0" fontId="11" fillId="2" borderId="1" xfId="0" applyFont="1" applyFill="1" applyBorder="1" applyAlignment="1">
      <alignment vertical="top" wrapText="1"/>
    </xf>
    <xf numFmtId="0" fontId="10" fillId="0" borderId="3" xfId="0" applyFont="1" applyBorder="1" applyAlignment="1">
      <alignment horizontal="center" wrapText="1"/>
    </xf>
    <xf numFmtId="49" fontId="7" fillId="0" borderId="11" xfId="0" applyNumberFormat="1" applyFont="1" applyBorder="1" applyAlignment="1">
      <alignment horizontal="left" vertical="top" wrapText="1"/>
    </xf>
    <xf numFmtId="49" fontId="7" fillId="0" borderId="12" xfId="0" applyNumberFormat="1" applyFont="1" applyBorder="1" applyAlignment="1">
      <alignment horizontal="left" vertical="top" wrapText="1"/>
    </xf>
    <xf numFmtId="0" fontId="0" fillId="0" borderId="1" xfId="0" applyBorder="1" applyAlignment="1">
      <alignment horizontal="center" vertical="top"/>
    </xf>
    <xf numFmtId="0" fontId="0" fillId="6" borderId="1" xfId="0" applyFill="1" applyBorder="1" applyAlignment="1">
      <alignment horizontal="center" vertical="top"/>
    </xf>
    <xf numFmtId="0" fontId="2" fillId="2" borderId="1" xfId="0" applyFont="1" applyFill="1" applyBorder="1" applyAlignment="1">
      <alignment horizontal="center"/>
    </xf>
    <xf numFmtId="0" fontId="4" fillId="5" borderId="4" xfId="0" applyFont="1" applyFill="1" applyBorder="1" applyAlignment="1">
      <alignment horizontal="left" vertical="top"/>
    </xf>
    <xf numFmtId="0" fontId="4" fillId="8" borderId="4" xfId="0" applyFont="1" applyFill="1" applyBorder="1" applyAlignment="1">
      <alignment horizontal="left" vertical="top"/>
    </xf>
    <xf numFmtId="0" fontId="8" fillId="0" borderId="0" xfId="0" applyFont="1"/>
    <xf numFmtId="0" fontId="2" fillId="0" borderId="0" xfId="0" applyFont="1" applyAlignment="1">
      <alignment wrapText="1"/>
    </xf>
    <xf numFmtId="0" fontId="10" fillId="0" borderId="1" xfId="0" applyFont="1" applyBorder="1" applyAlignment="1">
      <alignment wrapText="1"/>
    </xf>
    <xf numFmtId="0" fontId="12" fillId="0" borderId="0" xfId="0" applyFont="1"/>
    <xf numFmtId="0" fontId="2" fillId="2" borderId="1" xfId="0" applyFont="1" applyFill="1" applyBorder="1"/>
    <xf numFmtId="0" fontId="10" fillId="8" borderId="2" xfId="0" applyFont="1" applyFill="1" applyBorder="1" applyAlignment="1">
      <alignment horizontal="left" vertical="top"/>
    </xf>
    <xf numFmtId="0" fontId="10" fillId="9" borderId="2" xfId="0" applyFont="1" applyFill="1" applyBorder="1" applyAlignment="1">
      <alignment horizontal="left" vertical="top"/>
    </xf>
    <xf numFmtId="0" fontId="10" fillId="9" borderId="1" xfId="0" applyFont="1" applyFill="1" applyBorder="1" applyAlignment="1">
      <alignment horizontal="left" vertical="top"/>
    </xf>
    <xf numFmtId="0" fontId="2"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0" fillId="0" borderId="0" xfId="0" applyFont="1"/>
    <xf numFmtId="0" fontId="0" fillId="2" borderId="16" xfId="0" applyFill="1" applyBorder="1" applyAlignment="1">
      <alignment horizontal="center" vertical="top"/>
    </xf>
    <xf numFmtId="0" fontId="2" fillId="2" borderId="16" xfId="0" applyFont="1" applyFill="1" applyBorder="1" applyAlignment="1">
      <alignment horizontal="center" vertical="top"/>
    </xf>
    <xf numFmtId="0" fontId="10" fillId="8" borderId="1" xfId="0" applyFont="1" applyFill="1"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13" fillId="0" borderId="0" xfId="0" applyFont="1" applyAlignment="1">
      <alignment wrapText="1"/>
    </xf>
    <xf numFmtId="0" fontId="14" fillId="0" borderId="0" xfId="0" applyFont="1" applyAlignment="1">
      <alignment wrapText="1"/>
    </xf>
    <xf numFmtId="0" fontId="13" fillId="0" borderId="0" xfId="0" applyFont="1"/>
    <xf numFmtId="0" fontId="15" fillId="0" borderId="0" xfId="0" applyFont="1"/>
    <xf numFmtId="0" fontId="17" fillId="0" borderId="25" xfId="0" applyFont="1" applyBorder="1"/>
    <xf numFmtId="0" fontId="17" fillId="0" borderId="0" xfId="0" applyFont="1"/>
    <xf numFmtId="0" fontId="17" fillId="0" borderId="26" xfId="0" applyFont="1" applyBorder="1"/>
    <xf numFmtId="0" fontId="17" fillId="0" borderId="27" xfId="0" applyFont="1" applyBorder="1"/>
    <xf numFmtId="0" fontId="17" fillId="0" borderId="28" xfId="0" applyFont="1" applyBorder="1"/>
    <xf numFmtId="0" fontId="17" fillId="0" borderId="29" xfId="0" applyFont="1" applyBorder="1"/>
    <xf numFmtId="0" fontId="19" fillId="0" borderId="0" xfId="0" applyFont="1"/>
    <xf numFmtId="0" fontId="21" fillId="0" borderId="0" xfId="0" applyFont="1"/>
    <xf numFmtId="0" fontId="20" fillId="10" borderId="1" xfId="0" applyFont="1" applyFill="1" applyBorder="1" applyAlignment="1">
      <alignment horizontal="center" vertical="center"/>
    </xf>
    <xf numFmtId="0" fontId="24" fillId="0" borderId="0" xfId="0" applyFont="1"/>
    <xf numFmtId="0" fontId="25" fillId="0" borderId="0" xfId="0" applyFont="1"/>
    <xf numFmtId="0" fontId="20" fillId="11" borderId="6" xfId="0" applyFont="1" applyFill="1" applyBorder="1" applyAlignment="1">
      <alignment horizontal="left" vertical="center"/>
    </xf>
    <xf numFmtId="0" fontId="20" fillId="11" borderId="6" xfId="0" applyFont="1" applyFill="1" applyBorder="1" applyAlignment="1">
      <alignment horizontal="left" vertical="center" wrapText="1"/>
    </xf>
    <xf numFmtId="14" fontId="20" fillId="10" borderId="16" xfId="0" applyNumberFormat="1" applyFont="1" applyFill="1" applyBorder="1" applyAlignment="1">
      <alignment horizontal="center" vertical="center" wrapText="1"/>
    </xf>
    <xf numFmtId="0" fontId="26" fillId="10" borderId="17" xfId="0" applyFont="1" applyFill="1" applyBorder="1" applyAlignment="1">
      <alignment horizontal="center" vertical="center" wrapText="1"/>
    </xf>
    <xf numFmtId="0" fontId="26" fillId="10" borderId="31" xfId="0" applyFont="1" applyFill="1" applyBorder="1" applyAlignment="1">
      <alignment horizontal="center" vertical="center" wrapText="1"/>
    </xf>
    <xf numFmtId="0" fontId="20" fillId="11" borderId="1" xfId="0" applyFont="1" applyFill="1" applyBorder="1" applyAlignment="1">
      <alignment horizontal="center" vertical="center"/>
    </xf>
    <xf numFmtId="0" fontId="28" fillId="11" borderId="5" xfId="0" applyFont="1" applyFill="1" applyBorder="1" applyAlignment="1">
      <alignment horizontal="center" vertical="center"/>
    </xf>
    <xf numFmtId="0" fontId="20" fillId="11" borderId="34" xfId="0" applyFont="1" applyFill="1" applyBorder="1" applyAlignment="1">
      <alignment horizontal="left" vertical="center"/>
    </xf>
    <xf numFmtId="0" fontId="20" fillId="10" borderId="1" xfId="0" applyFont="1" applyFill="1" applyBorder="1" applyAlignment="1">
      <alignment horizontal="left" vertical="center"/>
    </xf>
    <xf numFmtId="0" fontId="27" fillId="10" borderId="1" xfId="0" applyFont="1" applyFill="1" applyBorder="1" applyAlignment="1">
      <alignment horizontal="left" vertical="center"/>
    </xf>
    <xf numFmtId="0" fontId="29" fillId="0" borderId="5" xfId="0" applyFont="1" applyBorder="1" applyAlignment="1">
      <alignment horizontal="center" vertical="center"/>
    </xf>
    <xf numFmtId="0" fontId="29" fillId="0" borderId="1" xfId="0" applyFont="1" applyBorder="1" applyAlignment="1">
      <alignment horizontal="center" vertical="center"/>
    </xf>
    <xf numFmtId="0" fontId="28" fillId="11" borderId="4" xfId="0" applyFont="1" applyFill="1" applyBorder="1" applyAlignment="1">
      <alignment horizontal="left" vertical="center"/>
    </xf>
    <xf numFmtId="0" fontId="31" fillId="13" borderId="1" xfId="0" applyFont="1" applyFill="1" applyBorder="1" applyAlignment="1">
      <alignment horizontal="center" vertical="center" wrapText="1"/>
    </xf>
    <xf numFmtId="0" fontId="32" fillId="0" borderId="1" xfId="0" applyFont="1" applyBorder="1" applyAlignment="1">
      <alignment horizontal="center" vertical="center"/>
    </xf>
    <xf numFmtId="0" fontId="33" fillId="0" borderId="1" xfId="0" applyFont="1" applyBorder="1" applyAlignment="1">
      <alignment horizontal="left" vertical="center" wrapText="1"/>
    </xf>
    <xf numFmtId="1" fontId="33" fillId="0" borderId="1" xfId="0" applyNumberFormat="1" applyFont="1" applyBorder="1" applyAlignment="1">
      <alignment horizontal="center" vertical="center" wrapText="1"/>
    </xf>
    <xf numFmtId="0" fontId="33" fillId="0" borderId="1" xfId="0" applyFont="1" applyBorder="1" applyAlignment="1">
      <alignment horizontal="center" vertical="center"/>
    </xf>
    <xf numFmtId="0" fontId="34"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left" vertical="center" wrapText="1"/>
    </xf>
    <xf numFmtId="0" fontId="34" fillId="12" borderId="1" xfId="0" applyFont="1" applyFill="1" applyBorder="1" applyAlignment="1">
      <alignment horizontal="center" vertical="center" wrapText="1"/>
    </xf>
    <xf numFmtId="0" fontId="19" fillId="12" borderId="1" xfId="0" applyFont="1" applyFill="1" applyBorder="1" applyAlignment="1">
      <alignment horizontal="left" vertical="center" wrapText="1"/>
    </xf>
    <xf numFmtId="0" fontId="33" fillId="12" borderId="1" xfId="0" applyFont="1" applyFill="1" applyBorder="1" applyAlignment="1">
      <alignment horizontal="center" vertical="center"/>
    </xf>
    <xf numFmtId="0" fontId="35" fillId="12" borderId="1" xfId="0" applyFont="1" applyFill="1" applyBorder="1" applyAlignment="1">
      <alignment horizontal="center" vertical="center" wrapText="1"/>
    </xf>
    <xf numFmtId="0" fontId="32" fillId="13" borderId="1" xfId="0" applyFont="1" applyFill="1" applyBorder="1" applyAlignment="1">
      <alignment vertical="center"/>
    </xf>
    <xf numFmtId="0" fontId="33" fillId="13" borderId="1" xfId="0" applyFont="1" applyFill="1" applyBorder="1" applyAlignment="1">
      <alignment horizontal="center" vertical="center"/>
    </xf>
    <xf numFmtId="0" fontId="33" fillId="13" borderId="1" xfId="0" applyFont="1" applyFill="1" applyBorder="1" applyAlignment="1">
      <alignment horizontal="left" vertical="center"/>
    </xf>
    <xf numFmtId="0" fontId="33" fillId="13" borderId="1" xfId="0" applyFont="1" applyFill="1" applyBorder="1" applyAlignment="1">
      <alignment horizontal="center" vertical="center" wrapText="1"/>
    </xf>
    <xf numFmtId="0" fontId="34" fillId="15" borderId="1" xfId="0" applyFont="1" applyFill="1" applyBorder="1" applyAlignment="1">
      <alignment horizontal="center" vertical="center" wrapText="1"/>
    </xf>
    <xf numFmtId="0" fontId="36" fillId="0" borderId="1" xfId="0" applyFont="1" applyBorder="1" applyAlignment="1">
      <alignment horizontal="left" vertical="top" wrapText="1"/>
    </xf>
    <xf numFmtId="0" fontId="35" fillId="0" borderId="1" xfId="0" applyFont="1" applyBorder="1" applyAlignment="1">
      <alignment horizontal="left" vertical="top" wrapText="1"/>
    </xf>
    <xf numFmtId="0" fontId="36" fillId="0" borderId="2" xfId="0" applyFont="1" applyBorder="1" applyAlignment="1">
      <alignment horizontal="left" vertical="top" wrapText="1"/>
    </xf>
    <xf numFmtId="0" fontId="35" fillId="0" borderId="2" xfId="0" applyFont="1" applyBorder="1" applyAlignment="1">
      <alignment horizontal="left" vertical="top" wrapText="1"/>
    </xf>
    <xf numFmtId="0" fontId="32" fillId="15" borderId="1" xfId="0" applyFont="1" applyFill="1" applyBorder="1" applyAlignment="1">
      <alignment horizontal="center" vertical="center"/>
    </xf>
    <xf numFmtId="0" fontId="32" fillId="12" borderId="1" xfId="0" applyFont="1" applyFill="1" applyBorder="1" applyAlignment="1">
      <alignment horizontal="center" vertical="center"/>
    </xf>
    <xf numFmtId="0" fontId="19" fillId="12" borderId="1" xfId="0" applyFont="1" applyFill="1" applyBorder="1" applyAlignment="1">
      <alignment horizontal="left" vertical="top" wrapText="1"/>
    </xf>
    <xf numFmtId="0" fontId="33" fillId="12" borderId="1" xfId="0" applyFont="1" applyFill="1" applyBorder="1" applyAlignment="1">
      <alignment horizontal="center" vertical="center" wrapText="1"/>
    </xf>
    <xf numFmtId="0" fontId="32" fillId="0" borderId="2" xfId="0" applyFont="1" applyBorder="1" applyAlignment="1">
      <alignment horizontal="center" vertical="center"/>
    </xf>
    <xf numFmtId="0" fontId="33" fillId="0" borderId="2" xfId="0" applyFont="1" applyBorder="1" applyAlignment="1">
      <alignment horizontal="center" vertical="center"/>
    </xf>
    <xf numFmtId="0" fontId="32" fillId="12" borderId="2" xfId="0" applyFont="1" applyFill="1" applyBorder="1" applyAlignment="1">
      <alignment horizontal="center" vertical="center"/>
    </xf>
    <xf numFmtId="0" fontId="33" fillId="12" borderId="2" xfId="0" applyFont="1" applyFill="1" applyBorder="1" applyAlignment="1">
      <alignment horizontal="center" vertical="center"/>
    </xf>
    <xf numFmtId="0" fontId="33" fillId="12" borderId="14" xfId="0" applyFont="1" applyFill="1" applyBorder="1" applyAlignment="1">
      <alignment horizontal="center" vertical="center"/>
    </xf>
    <xf numFmtId="0" fontId="36" fillId="12" borderId="1" xfId="0" applyFont="1" applyFill="1" applyBorder="1" applyAlignment="1">
      <alignment horizontal="center"/>
    </xf>
    <xf numFmtId="0" fontId="36" fillId="12" borderId="1" xfId="0" applyFont="1" applyFill="1" applyBorder="1"/>
    <xf numFmtId="0" fontId="36" fillId="0" borderId="0" xfId="0" applyFont="1"/>
    <xf numFmtId="0" fontId="19" fillId="0" borderId="0" xfId="0" applyFont="1" applyAlignment="1">
      <alignment horizontal="right"/>
    </xf>
    <xf numFmtId="0" fontId="37" fillId="0" borderId="0" xfId="0" applyFont="1" applyAlignment="1">
      <alignment vertical="center"/>
    </xf>
    <xf numFmtId="0" fontId="37" fillId="0" borderId="0" xfId="0" applyFont="1"/>
    <xf numFmtId="0" fontId="19" fillId="0" borderId="0" xfId="0" applyFont="1" applyAlignment="1">
      <alignment horizontal="center"/>
    </xf>
    <xf numFmtId="0" fontId="16" fillId="0" borderId="22" xfId="0" applyFont="1" applyBorder="1" applyAlignment="1">
      <alignment horizontal="center" vertical="center" wrapText="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6" fillId="0" borderId="25" xfId="0" applyFont="1" applyBorder="1" applyAlignment="1">
      <alignment horizontal="center"/>
    </xf>
    <xf numFmtId="0" fontId="16" fillId="0" borderId="0" xfId="0" applyFont="1" applyAlignment="1">
      <alignment horizontal="center"/>
    </xf>
    <xf numFmtId="0" fontId="16" fillId="0" borderId="26" xfId="0" applyFont="1" applyBorder="1" applyAlignment="1">
      <alignment horizontal="center"/>
    </xf>
    <xf numFmtId="0" fontId="18" fillId="0" borderId="25" xfId="0" applyFont="1" applyBorder="1" applyAlignment="1">
      <alignment horizontal="center"/>
    </xf>
    <xf numFmtId="0" fontId="18" fillId="0" borderId="0" xfId="0" applyFont="1" applyAlignment="1">
      <alignment horizontal="center"/>
    </xf>
    <xf numFmtId="0" fontId="18" fillId="0" borderId="26" xfId="0" applyFont="1" applyBorder="1" applyAlignment="1">
      <alignment horizontal="center"/>
    </xf>
    <xf numFmtId="0" fontId="26" fillId="10" borderId="16" xfId="0" applyFont="1" applyFill="1" applyBorder="1" applyAlignment="1">
      <alignment horizontal="left" vertical="center" wrapText="1"/>
    </xf>
    <xf numFmtId="0" fontId="26" fillId="10" borderId="17" xfId="0" applyFont="1" applyFill="1" applyBorder="1" applyAlignment="1">
      <alignment horizontal="left" vertical="center" wrapText="1"/>
    </xf>
    <xf numFmtId="0" fontId="26" fillId="10" borderId="31" xfId="0" applyFont="1" applyFill="1" applyBorder="1" applyAlignment="1">
      <alignment horizontal="left" vertical="center" wrapText="1"/>
    </xf>
    <xf numFmtId="0" fontId="20" fillId="10" borderId="19" xfId="0" applyFont="1" applyFill="1" applyBorder="1" applyAlignment="1">
      <alignment horizontal="center" vertical="center"/>
    </xf>
    <xf numFmtId="0" fontId="20" fillId="10" borderId="20" xfId="0" applyFont="1" applyFill="1" applyBorder="1" applyAlignment="1">
      <alignment horizontal="center" vertical="center"/>
    </xf>
    <xf numFmtId="0" fontId="20" fillId="10" borderId="21" xfId="0" applyFont="1" applyFill="1" applyBorder="1" applyAlignment="1">
      <alignment horizontal="center" vertical="center"/>
    </xf>
    <xf numFmtId="0" fontId="20" fillId="10" borderId="6"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5" xfId="0" applyFont="1" applyFill="1" applyBorder="1" applyAlignment="1">
      <alignment horizontal="center" vertical="center"/>
    </xf>
    <xf numFmtId="0" fontId="20" fillId="10" borderId="6"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2" fillId="11" borderId="30" xfId="0" applyFont="1" applyFill="1" applyBorder="1" applyAlignment="1">
      <alignment horizontal="center" vertical="center"/>
    </xf>
    <xf numFmtId="0" fontId="22" fillId="11" borderId="17" xfId="0" applyFont="1" applyFill="1" applyBorder="1" applyAlignment="1">
      <alignment horizontal="center" vertical="center"/>
    </xf>
    <xf numFmtId="0" fontId="22" fillId="11" borderId="31" xfId="0" applyFont="1" applyFill="1" applyBorder="1" applyAlignment="1">
      <alignment horizontal="center" vertical="center"/>
    </xf>
    <xf numFmtId="0" fontId="23" fillId="0" borderId="30" xfId="0" applyFont="1" applyBorder="1" applyAlignment="1">
      <alignment horizontal="center"/>
    </xf>
    <xf numFmtId="0" fontId="23" fillId="0" borderId="17" xfId="0" applyFont="1" applyBorder="1" applyAlignment="1">
      <alignment horizontal="center"/>
    </xf>
    <xf numFmtId="0" fontId="23" fillId="0" borderId="31" xfId="0" applyFont="1" applyBorder="1" applyAlignment="1">
      <alignment horizontal="center"/>
    </xf>
    <xf numFmtId="49" fontId="26" fillId="10" borderId="16" xfId="0" applyNumberFormat="1" applyFont="1" applyFill="1" applyBorder="1" applyAlignment="1">
      <alignment horizontal="left" vertical="center"/>
    </xf>
    <xf numFmtId="49" fontId="26" fillId="10" borderId="17" xfId="0" applyNumberFormat="1" applyFont="1" applyFill="1" applyBorder="1" applyAlignment="1">
      <alignment horizontal="left" vertical="center"/>
    </xf>
    <xf numFmtId="49" fontId="26" fillId="10" borderId="31" xfId="0" applyNumberFormat="1" applyFont="1" applyFill="1" applyBorder="1" applyAlignment="1">
      <alignment horizontal="left" vertical="center"/>
    </xf>
    <xf numFmtId="0" fontId="20" fillId="11" borderId="32" xfId="0" applyFont="1" applyFill="1" applyBorder="1" applyAlignment="1">
      <alignment horizontal="left" vertical="center"/>
    </xf>
    <xf numFmtId="0" fontId="20" fillId="11" borderId="33" xfId="0" applyFont="1" applyFill="1" applyBorder="1" applyAlignment="1">
      <alignment horizontal="left" vertical="center"/>
    </xf>
    <xf numFmtId="0" fontId="20" fillId="11" borderId="34" xfId="0" applyFont="1" applyFill="1" applyBorder="1" applyAlignment="1">
      <alignment horizontal="left"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32" fillId="17" borderId="1" xfId="0" applyFont="1" applyFill="1" applyBorder="1" applyAlignment="1">
      <alignment horizontal="center" vertical="center" textRotation="90"/>
    </xf>
    <xf numFmtId="0" fontId="30" fillId="0" borderId="0" xfId="0" applyFont="1" applyAlignment="1">
      <alignment horizontal="center"/>
    </xf>
    <xf numFmtId="0" fontId="0" fillId="0" borderId="0" xfId="0"/>
    <xf numFmtId="0" fontId="31" fillId="13" borderId="16" xfId="0" applyFont="1" applyFill="1" applyBorder="1" applyAlignment="1">
      <alignment vertical="center" wrapText="1"/>
    </xf>
    <xf numFmtId="0" fontId="31" fillId="13" borderId="17" xfId="0" applyFont="1" applyFill="1" applyBorder="1" applyAlignment="1">
      <alignment vertical="center" wrapText="1"/>
    </xf>
    <xf numFmtId="0" fontId="31" fillId="13" borderId="13" xfId="0" applyFont="1" applyFill="1" applyBorder="1" applyAlignment="1">
      <alignment vertical="center" wrapText="1"/>
    </xf>
    <xf numFmtId="0" fontId="32" fillId="2" borderId="2" xfId="0" applyFont="1" applyFill="1" applyBorder="1" applyAlignment="1">
      <alignment horizontal="center" vertical="center" textRotation="90"/>
    </xf>
    <xf numFmtId="0" fontId="32" fillId="2" borderId="18" xfId="0" applyFont="1" applyFill="1" applyBorder="1" applyAlignment="1">
      <alignment horizontal="center" vertical="center" textRotation="90"/>
    </xf>
    <xf numFmtId="0" fontId="32" fillId="2" borderId="3" xfId="0" applyFont="1" applyFill="1" applyBorder="1" applyAlignment="1">
      <alignment horizontal="center" vertical="center" textRotation="90"/>
    </xf>
    <xf numFmtId="0" fontId="32" fillId="14" borderId="2" xfId="0" applyFont="1" applyFill="1" applyBorder="1" applyAlignment="1">
      <alignment horizontal="center" vertical="center" textRotation="90" wrapText="1"/>
    </xf>
    <xf numFmtId="0" fontId="32" fillId="14" borderId="18" xfId="0" applyFont="1" applyFill="1" applyBorder="1" applyAlignment="1">
      <alignment horizontal="center" vertical="center" textRotation="90" wrapText="1"/>
    </xf>
    <xf numFmtId="0" fontId="32" fillId="14" borderId="3" xfId="0" applyFont="1" applyFill="1" applyBorder="1" applyAlignment="1">
      <alignment horizontal="center" vertical="center" textRotation="90" wrapText="1"/>
    </xf>
    <xf numFmtId="0" fontId="32" fillId="16" borderId="2" xfId="0" applyFont="1" applyFill="1" applyBorder="1" applyAlignment="1">
      <alignment horizontal="center" vertical="center" textRotation="90" wrapText="1"/>
    </xf>
    <xf numFmtId="0" fontId="32" fillId="16" borderId="18" xfId="0" applyFont="1" applyFill="1" applyBorder="1" applyAlignment="1">
      <alignment horizontal="center" vertical="center" textRotation="90" wrapText="1"/>
    </xf>
    <xf numFmtId="0" fontId="32" fillId="16" borderId="3" xfId="0" applyFont="1" applyFill="1" applyBorder="1" applyAlignment="1">
      <alignment horizontal="center" vertical="center" textRotation="90" wrapText="1"/>
    </xf>
    <xf numFmtId="0" fontId="32" fillId="5" borderId="2" xfId="0" applyFont="1" applyFill="1" applyBorder="1" applyAlignment="1">
      <alignment horizontal="center" vertical="center" textRotation="90"/>
    </xf>
    <xf numFmtId="0" fontId="32" fillId="5" borderId="18" xfId="0" applyFont="1" applyFill="1" applyBorder="1" applyAlignment="1">
      <alignment horizontal="center" vertical="center" textRotation="90"/>
    </xf>
    <xf numFmtId="0" fontId="32" fillId="5" borderId="3" xfId="0" applyFont="1" applyFill="1" applyBorder="1" applyAlignment="1">
      <alignment horizontal="center" vertical="center" textRotation="90"/>
    </xf>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3" xfId="0" applyFont="1" applyBorder="1" applyAlignment="1">
      <alignment horizontal="center" wrapText="1"/>
    </xf>
    <xf numFmtId="0" fontId="8" fillId="0" borderId="1" xfId="0" applyFont="1" applyBorder="1" applyAlignment="1">
      <alignment horizontal="center" wrapText="1"/>
    </xf>
    <xf numFmtId="0" fontId="0" fillId="0" borderId="2" xfId="0" applyBorder="1" applyAlignment="1">
      <alignment horizontal="center" vertical="top"/>
    </xf>
    <xf numFmtId="0" fontId="0" fillId="0" borderId="18" xfId="0" applyBorder="1" applyAlignment="1">
      <alignment horizontal="center" vertical="top"/>
    </xf>
    <xf numFmtId="0" fontId="0" fillId="0" borderId="3" xfId="0" applyBorder="1" applyAlignment="1">
      <alignment horizontal="center" vertical="top"/>
    </xf>
    <xf numFmtId="0" fontId="0" fillId="6" borderId="2" xfId="0" applyFill="1" applyBorder="1" applyAlignment="1">
      <alignment horizontal="center" vertical="top"/>
    </xf>
    <xf numFmtId="0" fontId="0" fillId="6" borderId="18" xfId="0" applyFill="1" applyBorder="1" applyAlignment="1">
      <alignment horizontal="center" vertical="top"/>
    </xf>
    <xf numFmtId="0" fontId="0" fillId="2" borderId="1" xfId="0" applyFill="1" applyBorder="1" applyAlignment="1">
      <alignment horizontal="center"/>
    </xf>
    <xf numFmtId="0" fontId="0" fillId="2" borderId="1" xfId="0" applyFill="1" applyBorder="1" applyAlignment="1">
      <alignment horizontal="center" vertical="top"/>
    </xf>
    <xf numFmtId="0" fontId="4" fillId="0" borderId="1" xfId="0" applyFont="1" applyBorder="1" applyAlignment="1">
      <alignment horizontal="center" wrapText="1"/>
    </xf>
    <xf numFmtId="0" fontId="0" fillId="2" borderId="2" xfId="0" applyFill="1" applyBorder="1" applyAlignment="1">
      <alignment horizontal="center" vertical="top"/>
    </xf>
    <xf numFmtId="0" fontId="0" fillId="2" borderId="18" xfId="0" applyFill="1" applyBorder="1" applyAlignment="1">
      <alignment horizontal="center" vertical="top"/>
    </xf>
    <xf numFmtId="0" fontId="0" fillId="2" borderId="3" xfId="0" applyFill="1" applyBorder="1" applyAlignment="1">
      <alignment horizontal="center" vertical="top"/>
    </xf>
    <xf numFmtId="0" fontId="4" fillId="0" borderId="16" xfId="0" applyFont="1" applyBorder="1" applyAlignment="1">
      <alignment horizontal="center" wrapText="1"/>
    </xf>
    <xf numFmtId="0" fontId="4" fillId="0" borderId="13" xfId="0" applyFont="1" applyBorder="1" applyAlignment="1">
      <alignment horizontal="center" wrapText="1"/>
    </xf>
    <xf numFmtId="0" fontId="8" fillId="0" borderId="19" xfId="0" applyFont="1" applyBorder="1" applyAlignment="1">
      <alignment horizontal="center" wrapText="1"/>
    </xf>
    <xf numFmtId="0" fontId="8" fillId="0" borderId="20" xfId="0" applyFont="1" applyBorder="1" applyAlignment="1">
      <alignment horizontal="center" wrapText="1"/>
    </xf>
    <xf numFmtId="0" fontId="8" fillId="0" borderId="21" xfId="0" applyFont="1" applyBorder="1" applyAlignment="1">
      <alignment horizontal="center" wrapText="1"/>
    </xf>
    <xf numFmtId="0" fontId="0" fillId="6" borderId="1" xfId="0" applyFill="1" applyBorder="1" applyAlignment="1">
      <alignment horizontal="center" vertical="top"/>
    </xf>
    <xf numFmtId="0" fontId="0" fillId="6" borderId="3" xfId="0" applyFill="1" applyBorder="1" applyAlignment="1">
      <alignment horizontal="center" vertical="top"/>
    </xf>
    <xf numFmtId="0" fontId="0" fillId="0" borderId="1" xfId="0" applyBorder="1" applyAlignment="1">
      <alignment horizontal="center" vertical="top"/>
    </xf>
    <xf numFmtId="0" fontId="8" fillId="8" borderId="1" xfId="0" applyFont="1" applyFill="1" applyBorder="1" applyAlignment="1">
      <alignment horizontal="left" vertical="top"/>
    </xf>
    <xf numFmtId="0" fontId="8" fillId="9" borderId="16" xfId="0" applyFont="1" applyFill="1" applyBorder="1" applyAlignment="1">
      <alignment horizontal="left" vertical="top"/>
    </xf>
    <xf numFmtId="0" fontId="8" fillId="9" borderId="17" xfId="0" applyFont="1" applyFill="1" applyBorder="1" applyAlignment="1">
      <alignment horizontal="left" vertical="top"/>
    </xf>
    <xf numFmtId="0" fontId="8" fillId="9" borderId="13" xfId="0" applyFont="1" applyFill="1" applyBorder="1" applyAlignment="1">
      <alignment horizontal="left" vertical="top"/>
    </xf>
    <xf numFmtId="0" fontId="4" fillId="7" borderId="16" xfId="0" applyFont="1" applyFill="1" applyBorder="1" applyAlignment="1">
      <alignment horizontal="left" wrapText="1"/>
    </xf>
    <xf numFmtId="0" fontId="4" fillId="7" borderId="17" xfId="0" applyFont="1" applyFill="1" applyBorder="1" applyAlignment="1">
      <alignment horizontal="left" wrapText="1"/>
    </xf>
    <xf numFmtId="0" fontId="4" fillId="7" borderId="13" xfId="0" applyFont="1" applyFill="1" applyBorder="1" applyAlignment="1">
      <alignment horizontal="left" wrapText="1"/>
    </xf>
    <xf numFmtId="0" fontId="0" fillId="6" borderId="14" xfId="0" applyFill="1" applyBorder="1" applyAlignment="1">
      <alignment horizontal="center" vertical="top"/>
    </xf>
    <xf numFmtId="0" fontId="0" fillId="6" borderId="15"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0" fillId="6" borderId="7" xfId="0" applyFill="1" applyBorder="1" applyAlignment="1">
      <alignment horizontal="center" vertical="top"/>
    </xf>
    <xf numFmtId="0" fontId="2" fillId="2" borderId="2" xfId="0" applyFont="1" applyFill="1" applyBorder="1" applyAlignment="1">
      <alignment horizontal="center" vertical="top"/>
    </xf>
    <xf numFmtId="0" fontId="2" fillId="2" borderId="18" xfId="0" applyFont="1" applyFill="1" applyBorder="1" applyAlignment="1">
      <alignment horizontal="center" vertical="top"/>
    </xf>
    <xf numFmtId="0" fontId="2" fillId="2" borderId="3" xfId="0" applyFont="1" applyFill="1" applyBorder="1" applyAlignment="1">
      <alignment horizontal="center" vertical="top"/>
    </xf>
    <xf numFmtId="0" fontId="10" fillId="0" borderId="1" xfId="0" applyFont="1" applyBorder="1" applyAlignment="1">
      <alignment horizontal="center" wrapText="1"/>
    </xf>
    <xf numFmtId="0" fontId="10" fillId="0" borderId="16" xfId="0" applyFont="1" applyBorder="1" applyAlignment="1">
      <alignment horizontal="center" wrapText="1"/>
    </xf>
    <xf numFmtId="0" fontId="10" fillId="0" borderId="13" xfId="0" applyFont="1" applyBorder="1" applyAlignment="1">
      <alignment horizontal="center" wrapText="1"/>
    </xf>
    <xf numFmtId="0" fontId="2" fillId="0" borderId="2" xfId="0" applyFont="1" applyBorder="1" applyAlignment="1">
      <alignment horizontal="center" vertical="top"/>
    </xf>
    <xf numFmtId="0" fontId="2" fillId="0" borderId="18" xfId="0" applyFont="1" applyBorder="1" applyAlignment="1">
      <alignment horizontal="center" vertical="top"/>
    </xf>
    <xf numFmtId="0" fontId="2" fillId="0" borderId="3" xfId="0" applyFont="1" applyBorder="1" applyAlignment="1">
      <alignment horizontal="center" vertical="top"/>
    </xf>
    <xf numFmtId="0" fontId="2" fillId="2" borderId="1" xfId="0" applyFont="1" applyFill="1" applyBorder="1" applyAlignment="1">
      <alignment horizontal="center"/>
    </xf>
    <xf numFmtId="0" fontId="2" fillId="0" borderId="1" xfId="0" applyFont="1" applyBorder="1" applyAlignment="1">
      <alignment horizontal="center" vertical="top"/>
    </xf>
    <xf numFmtId="0" fontId="2" fillId="2" borderId="1" xfId="0" applyFont="1" applyFill="1" applyBorder="1" applyAlignment="1">
      <alignment horizontal="center" vertical="top"/>
    </xf>
    <xf numFmtId="0" fontId="10" fillId="7" borderId="16" xfId="0" applyFont="1" applyFill="1" applyBorder="1" applyAlignment="1">
      <alignment horizontal="left" wrapText="1"/>
    </xf>
    <xf numFmtId="0" fontId="10" fillId="7" borderId="17" xfId="0" applyFont="1" applyFill="1" applyBorder="1" applyAlignment="1">
      <alignment horizontal="left" wrapText="1"/>
    </xf>
    <xf numFmtId="0" fontId="10" fillId="7" borderId="13" xfId="0" applyFont="1" applyFill="1" applyBorder="1" applyAlignment="1">
      <alignment horizontal="left" wrapText="1"/>
    </xf>
  </cellXfs>
  <cellStyles count="1">
    <cellStyle name="Normale" xfId="0" builtinId="0"/>
  </cellStyles>
  <dxfs count="361">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83820</xdr:rowOff>
    </xdr:from>
    <xdr:to>
      <xdr:col>14</xdr:col>
      <xdr:colOff>15240</xdr:colOff>
      <xdr:row>6</xdr:row>
      <xdr:rowOff>166398</xdr:rowOff>
    </xdr:to>
    <xdr:pic>
      <xdr:nvPicPr>
        <xdr:cNvPr id="2" name="Immagine 1">
          <a:extLst>
            <a:ext uri="{FF2B5EF4-FFF2-40B4-BE49-F238E27FC236}">
              <a16:creationId xmlns:a16="http://schemas.microsoft.com/office/drawing/2014/main" id="{B9090056-1DE1-AFBD-AC57-0B6BF2A01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51460"/>
          <a:ext cx="7940040" cy="920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vitalia.sharepoint.com/teams/Antifrode-PNInclusione21-27/Documenti%20condivisi/Generale/Audit_AdA_riscontro%20ufficiale%20MLPS/Allegati_Riscontro%20rapporto%20provvisorio%20AdA/Allegato%20n.%207/da%20PON%20Inclusione%2014-20/Esercizio_Compilato_PON_Inclusione_14_11_17.xlsx?3CE589FB" TargetMode="External"/><Relationship Id="rId1" Type="http://schemas.openxmlformats.org/officeDocument/2006/relationships/externalLinkPath" Target="file:///\\3CE589FB\Esercizio_Compilato_PON_Inclusione_14_11_17.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invitalia.sharepoint.com/teams/Antifrode-PNInclusione21-27/Documenti%20condivisi/Generale/Audit_AdA_riscontro%20ufficiale%20MLPS/Allegati_Riscontro%20rapporto%20provvisorio%20AdA/Allegato%20n.%207/All.3_Tool_AdG_PN%2021-27_annualit&#224;%202024.xlsx?CD8EED93" TargetMode="External"/><Relationship Id="rId1" Type="http://schemas.openxmlformats.org/officeDocument/2006/relationships/externalLinkPath" Target="file:///\\CD8EED93\All.3_Tool_AdG_PN%2021-27_annualit&#22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Sintesi"/>
      <sheetName val="1. Selezione del candidato"/>
      <sheetName val="SR1"/>
      <sheetName val="SR2"/>
      <sheetName val="SR3"/>
      <sheetName val="SRX"/>
      <sheetName val="2. Attuazione e verifica"/>
      <sheetName val="IR1"/>
      <sheetName val="IR2"/>
      <sheetName val="IR3"/>
      <sheetName val="IR4"/>
      <sheetName val="IR5"/>
      <sheetName val="IR6"/>
      <sheetName val="IR7"/>
      <sheetName val="IR8"/>
      <sheetName val="IR9"/>
      <sheetName val="IR10"/>
      <sheetName val="IR11"/>
      <sheetName val="IRXX"/>
      <sheetName val="3. Certificazione e pagamenti"/>
      <sheetName val="CR1"/>
      <sheetName val="CR2"/>
      <sheetName val="CR3"/>
      <sheetName val="CR4"/>
      <sheetName val="CRX"/>
      <sheetName val="4. Aggiudicazione diretta"/>
      <sheetName val="PR1"/>
      <sheetName val="PR2"/>
      <sheetName val="PR3"/>
      <sheetName val="PRX"/>
    </sheetNames>
    <sheetDataSet>
      <sheetData sheetId="0" refreshError="1"/>
      <sheetData sheetId="1"/>
      <sheetData sheetId="2"/>
      <sheetData sheetId="3"/>
      <sheetData sheetId="4">
        <row r="10">
          <cell r="C10">
            <v>2</v>
          </cell>
        </row>
        <row r="55">
          <cell r="B55">
            <v>1</v>
          </cell>
          <cell r="C55">
            <v>-1</v>
          </cell>
        </row>
        <row r="56">
          <cell r="B56">
            <v>2</v>
          </cell>
          <cell r="C56">
            <v>-2</v>
          </cell>
        </row>
        <row r="57">
          <cell r="B57">
            <v>3</v>
          </cell>
          <cell r="C57">
            <v>-3</v>
          </cell>
        </row>
        <row r="58">
          <cell r="B58">
            <v>4</v>
          </cell>
          <cell r="C58">
            <v>-4</v>
          </cell>
        </row>
      </sheetData>
      <sheetData sheetId="5">
        <row r="10">
          <cell r="C10">
            <v>2</v>
          </cell>
        </row>
        <row r="50">
          <cell r="D50" t="str">
            <v>Si</v>
          </cell>
          <cell r="E50" t="str">
            <v>Elevato</v>
          </cell>
        </row>
        <row r="51">
          <cell r="D51" t="str">
            <v>No</v>
          </cell>
          <cell r="E51" t="str">
            <v>Moderato</v>
          </cell>
        </row>
        <row r="52">
          <cell r="E52" t="str">
            <v>Basso</v>
          </cell>
        </row>
      </sheetData>
      <sheetData sheetId="6">
        <row r="10">
          <cell r="C10">
            <v>4</v>
          </cell>
        </row>
      </sheetData>
      <sheetData sheetId="7">
        <row r="10">
          <cell r="C10">
            <v>1</v>
          </cell>
        </row>
      </sheetData>
      <sheetData sheetId="8" refreshError="1"/>
      <sheetData sheetId="9">
        <row r="10">
          <cell r="C10">
            <v>4</v>
          </cell>
        </row>
      </sheetData>
      <sheetData sheetId="10">
        <row r="10">
          <cell r="C10">
            <v>2</v>
          </cell>
        </row>
      </sheetData>
      <sheetData sheetId="11">
        <row r="10">
          <cell r="C10">
            <v>1</v>
          </cell>
        </row>
      </sheetData>
      <sheetData sheetId="12">
        <row r="10">
          <cell r="C10">
            <v>1</v>
          </cell>
        </row>
      </sheetData>
      <sheetData sheetId="13">
        <row r="10">
          <cell r="C10">
            <v>1</v>
          </cell>
        </row>
      </sheetData>
      <sheetData sheetId="14">
        <row r="10">
          <cell r="C10">
            <v>2</v>
          </cell>
        </row>
      </sheetData>
      <sheetData sheetId="15">
        <row r="10">
          <cell r="C10">
            <v>4</v>
          </cell>
        </row>
      </sheetData>
      <sheetData sheetId="16">
        <row r="10">
          <cell r="C10">
            <v>4</v>
          </cell>
        </row>
      </sheetData>
      <sheetData sheetId="17">
        <row r="10">
          <cell r="C10">
            <v>2</v>
          </cell>
        </row>
      </sheetData>
      <sheetData sheetId="18">
        <row r="10">
          <cell r="C10">
            <v>2</v>
          </cell>
        </row>
      </sheetData>
      <sheetData sheetId="19">
        <row r="10">
          <cell r="C10">
            <v>2</v>
          </cell>
        </row>
      </sheetData>
      <sheetData sheetId="20">
        <row r="10">
          <cell r="C10">
            <v>1</v>
          </cell>
        </row>
      </sheetData>
      <sheetData sheetId="21" refreshError="1"/>
      <sheetData sheetId="22">
        <row r="10">
          <cell r="C10">
            <v>1</v>
          </cell>
        </row>
      </sheetData>
      <sheetData sheetId="23">
        <row r="10">
          <cell r="C10">
            <v>1</v>
          </cell>
        </row>
      </sheetData>
      <sheetData sheetId="24">
        <row r="10">
          <cell r="C10">
            <v>1</v>
          </cell>
        </row>
      </sheetData>
      <sheetData sheetId="25">
        <row r="10">
          <cell r="C10">
            <v>1</v>
          </cell>
        </row>
      </sheetData>
      <sheetData sheetId="26">
        <row r="10">
          <cell r="C10">
            <v>1</v>
          </cell>
        </row>
      </sheetData>
      <sheetData sheetId="27" refreshError="1"/>
      <sheetData sheetId="28">
        <row r="10">
          <cell r="C10">
            <v>2</v>
          </cell>
        </row>
      </sheetData>
      <sheetData sheetId="29">
        <row r="10">
          <cell r="C10">
            <v>2</v>
          </cell>
        </row>
      </sheetData>
      <sheetData sheetId="30">
        <row r="10">
          <cell r="C10">
            <v>2</v>
          </cell>
        </row>
      </sheetData>
      <sheetData sheetId="31">
        <row r="10">
          <cell r="C10">
            <v>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Sintesi"/>
      <sheetName val="1. Selezione del candidato"/>
      <sheetName val="SR1"/>
      <sheetName val="SR2"/>
      <sheetName val="SR3"/>
      <sheetName val="SRX"/>
      <sheetName val="2. Attuazione e verifica"/>
      <sheetName val="IR1"/>
      <sheetName val="IR2"/>
      <sheetName val="IR3"/>
      <sheetName val="IR4"/>
      <sheetName val="IR5"/>
      <sheetName val="IR6"/>
      <sheetName val="IR7"/>
      <sheetName val="IR8"/>
      <sheetName val="IR9"/>
      <sheetName val="IR10"/>
      <sheetName val="IR11"/>
      <sheetName val="IRXX"/>
      <sheetName val="3. Certificazione e pagamenti"/>
      <sheetName val="CR1"/>
      <sheetName val="CR2"/>
      <sheetName val="CR3"/>
      <sheetName val="CR4"/>
      <sheetName val="CRX"/>
      <sheetName val="4. Aggiudicazione diretta"/>
      <sheetName val="PR1"/>
      <sheetName val="PR2"/>
      <sheetName val="PR3"/>
      <sheetName val="PR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18EF0-AD0E-4434-A658-1479827EB4E5}">
  <sheetPr>
    <tabColor theme="0" tint="-0.249977111117893"/>
  </sheetPr>
  <dimension ref="B9:N31"/>
  <sheetViews>
    <sheetView workbookViewId="0">
      <selection activeCell="F19" sqref="F19"/>
    </sheetView>
  </sheetViews>
  <sheetFormatPr defaultRowHeight="12.75" x14ac:dyDescent="0.2"/>
  <cols>
    <col min="12" max="14" width="8.85546875" customWidth="1"/>
  </cols>
  <sheetData>
    <row r="9" spans="2:14" ht="13.5" thickBot="1" x14ac:dyDescent="0.25"/>
    <row r="10" spans="2:14" ht="46.9" customHeight="1" x14ac:dyDescent="0.2">
      <c r="B10" s="139" t="s">
        <v>1425</v>
      </c>
      <c r="C10" s="140"/>
      <c r="D10" s="140"/>
      <c r="E10" s="140"/>
      <c r="F10" s="140"/>
      <c r="G10" s="140"/>
      <c r="H10" s="140"/>
      <c r="I10" s="140"/>
      <c r="J10" s="140"/>
      <c r="K10" s="140"/>
      <c r="L10" s="140"/>
      <c r="M10" s="140"/>
      <c r="N10" s="141"/>
    </row>
    <row r="11" spans="2:14" ht="20.25" x14ac:dyDescent="0.3">
      <c r="B11" s="142" t="s">
        <v>1424</v>
      </c>
      <c r="C11" s="143"/>
      <c r="D11" s="143"/>
      <c r="E11" s="143"/>
      <c r="F11" s="143"/>
      <c r="G11" s="143"/>
      <c r="H11" s="143"/>
      <c r="I11" s="143"/>
      <c r="J11" s="143"/>
      <c r="K11" s="143"/>
      <c r="L11" s="143"/>
      <c r="M11" s="143"/>
      <c r="N11" s="144"/>
    </row>
    <row r="12" spans="2:14" x14ac:dyDescent="0.2">
      <c r="B12" s="78"/>
      <c r="C12" s="79"/>
      <c r="D12" s="79"/>
      <c r="E12" s="79"/>
      <c r="F12" s="79"/>
      <c r="G12" s="79"/>
      <c r="H12" s="79"/>
      <c r="I12" s="79"/>
      <c r="J12" s="79"/>
      <c r="K12" s="79"/>
      <c r="L12" s="79"/>
      <c r="M12" s="79"/>
      <c r="N12" s="80"/>
    </row>
    <row r="13" spans="2:14" ht="20.25" x14ac:dyDescent="0.3">
      <c r="B13" s="145" t="s">
        <v>1331</v>
      </c>
      <c r="C13" s="146"/>
      <c r="D13" s="146"/>
      <c r="E13" s="146"/>
      <c r="F13" s="146"/>
      <c r="G13" s="146"/>
      <c r="H13" s="146"/>
      <c r="I13" s="146"/>
      <c r="J13" s="146"/>
      <c r="K13" s="146"/>
      <c r="L13" s="146"/>
      <c r="M13" s="146"/>
      <c r="N13" s="147"/>
    </row>
    <row r="14" spans="2:14" ht="13.5" thickBot="1" x14ac:dyDescent="0.25">
      <c r="B14" s="81"/>
      <c r="C14" s="82"/>
      <c r="D14" s="82"/>
      <c r="E14" s="82"/>
      <c r="F14" s="82"/>
      <c r="G14" s="82"/>
      <c r="H14" s="82"/>
      <c r="I14" s="82"/>
      <c r="J14" s="82"/>
      <c r="K14" s="82"/>
      <c r="L14" s="82"/>
      <c r="M14" s="82"/>
      <c r="N14" s="83"/>
    </row>
    <row r="15" spans="2:14" x14ac:dyDescent="0.2">
      <c r="B15" s="79"/>
      <c r="C15" s="79"/>
      <c r="D15" s="79"/>
      <c r="E15" s="79"/>
      <c r="F15" s="79"/>
      <c r="G15" s="79"/>
      <c r="H15" s="79"/>
      <c r="I15" s="79"/>
      <c r="J15" s="79"/>
      <c r="K15" s="79"/>
      <c r="L15" s="79"/>
      <c r="M15" s="79"/>
      <c r="N15" s="79"/>
    </row>
    <row r="16" spans="2:14" ht="15.75" x14ac:dyDescent="0.25">
      <c r="B16" s="138"/>
      <c r="C16" s="138"/>
      <c r="D16" s="138"/>
      <c r="E16" s="138"/>
      <c r="F16" s="138"/>
      <c r="G16" s="138"/>
      <c r="H16" s="138"/>
      <c r="I16" s="138"/>
      <c r="J16" s="138"/>
      <c r="K16" s="138"/>
      <c r="L16" s="138"/>
      <c r="M16" s="138"/>
      <c r="N16" s="84"/>
    </row>
    <row r="17" spans="2:14" ht="15.75" x14ac:dyDescent="0.25">
      <c r="B17" s="138"/>
      <c r="C17" s="138"/>
      <c r="D17" s="138"/>
      <c r="E17" s="138"/>
      <c r="F17" s="138"/>
      <c r="G17" s="138"/>
      <c r="H17" s="138"/>
      <c r="I17" s="138"/>
      <c r="J17" s="138"/>
      <c r="K17" s="138"/>
      <c r="L17" s="138"/>
      <c r="M17" s="138"/>
      <c r="N17" s="138"/>
    </row>
    <row r="18" spans="2:14" ht="15.75" x14ac:dyDescent="0.25">
      <c r="B18" s="138"/>
      <c r="C18" s="138"/>
      <c r="D18" s="138"/>
      <c r="E18" s="138"/>
      <c r="F18" s="138"/>
      <c r="G18" s="138"/>
      <c r="H18" s="138"/>
      <c r="I18" s="138"/>
      <c r="J18" s="138"/>
      <c r="K18" s="138"/>
      <c r="L18" s="138"/>
      <c r="M18" s="138"/>
      <c r="N18" s="138"/>
    </row>
    <row r="19" spans="2:14" x14ac:dyDescent="0.2">
      <c r="B19" s="79"/>
      <c r="C19" s="79"/>
      <c r="D19" s="79"/>
      <c r="E19" s="79"/>
      <c r="F19" s="79"/>
      <c r="G19" s="79"/>
      <c r="H19" s="79"/>
      <c r="I19" s="79"/>
      <c r="J19" s="79"/>
      <c r="K19" s="79"/>
      <c r="L19" s="79"/>
      <c r="M19" s="79"/>
      <c r="N19" s="79"/>
    </row>
    <row r="20" spans="2:14" x14ac:dyDescent="0.2">
      <c r="B20" s="79"/>
      <c r="C20" s="79"/>
      <c r="D20" s="79"/>
      <c r="E20" s="79"/>
      <c r="F20" s="79"/>
      <c r="G20" s="79"/>
      <c r="H20" s="79"/>
      <c r="I20" s="79"/>
      <c r="J20" s="79"/>
      <c r="K20" s="79"/>
      <c r="L20" s="79"/>
      <c r="M20" s="79"/>
      <c r="N20" s="79"/>
    </row>
    <row r="21" spans="2:14" x14ac:dyDescent="0.2">
      <c r="B21" s="79"/>
      <c r="C21" s="79"/>
      <c r="D21" s="79"/>
      <c r="E21" s="79"/>
      <c r="F21" s="79"/>
      <c r="G21" s="79"/>
      <c r="H21" s="79"/>
      <c r="I21" s="79"/>
      <c r="J21" s="79"/>
      <c r="K21" s="79"/>
      <c r="L21" s="79"/>
      <c r="M21" s="79"/>
      <c r="N21" s="79"/>
    </row>
    <row r="22" spans="2:14" x14ac:dyDescent="0.2">
      <c r="B22" s="79"/>
      <c r="C22" s="79"/>
      <c r="D22" s="79"/>
      <c r="E22" s="79"/>
      <c r="F22" s="79"/>
      <c r="G22" s="79"/>
      <c r="H22" s="79"/>
      <c r="I22" s="79"/>
      <c r="J22" s="79"/>
      <c r="K22" s="79"/>
      <c r="L22" s="79"/>
      <c r="M22" s="79"/>
      <c r="N22" s="79"/>
    </row>
    <row r="23" spans="2:14" x14ac:dyDescent="0.2">
      <c r="B23" s="79"/>
      <c r="C23" s="79"/>
      <c r="D23" s="79"/>
      <c r="E23" s="79"/>
      <c r="F23" s="79"/>
      <c r="G23" s="79"/>
      <c r="H23" s="79"/>
      <c r="I23" s="79"/>
      <c r="J23" s="79"/>
      <c r="K23" s="79"/>
      <c r="L23" s="79"/>
      <c r="M23" s="79"/>
      <c r="N23" s="79"/>
    </row>
    <row r="24" spans="2:14" x14ac:dyDescent="0.2">
      <c r="B24" s="79"/>
      <c r="C24" s="79"/>
      <c r="D24" s="79"/>
      <c r="E24" s="79"/>
      <c r="F24" s="79"/>
      <c r="G24" s="79"/>
      <c r="H24" s="79"/>
      <c r="I24" s="79"/>
      <c r="J24" s="79"/>
      <c r="K24" s="79"/>
      <c r="L24" s="79"/>
      <c r="M24" s="79"/>
      <c r="N24" s="79"/>
    </row>
    <row r="25" spans="2:14" x14ac:dyDescent="0.2">
      <c r="B25" s="79"/>
      <c r="C25" s="79"/>
      <c r="D25" s="79"/>
      <c r="E25" s="79"/>
      <c r="F25" s="79"/>
      <c r="G25" s="79"/>
      <c r="H25" s="79"/>
      <c r="I25" s="79"/>
      <c r="J25" s="79"/>
      <c r="K25" s="79"/>
      <c r="L25" s="79"/>
      <c r="M25" s="79"/>
      <c r="N25" s="79"/>
    </row>
    <row r="26" spans="2:14" x14ac:dyDescent="0.2">
      <c r="B26" s="79"/>
      <c r="C26" s="79"/>
      <c r="D26" s="79"/>
      <c r="E26" s="79"/>
      <c r="F26" s="79"/>
      <c r="G26" s="79"/>
      <c r="H26" s="79"/>
      <c r="I26" s="79"/>
      <c r="J26" s="79"/>
      <c r="K26" s="79"/>
      <c r="L26" s="79"/>
      <c r="M26" s="79"/>
      <c r="N26" s="79"/>
    </row>
    <row r="27" spans="2:14" x14ac:dyDescent="0.2">
      <c r="B27" s="79"/>
      <c r="C27" s="79"/>
      <c r="D27" s="79"/>
      <c r="E27" s="79"/>
      <c r="F27" s="79"/>
      <c r="G27" s="79"/>
      <c r="H27" s="79"/>
      <c r="I27" s="79"/>
      <c r="J27" s="79"/>
      <c r="K27" s="79"/>
      <c r="L27" s="79"/>
      <c r="M27" s="79"/>
      <c r="N27" s="79"/>
    </row>
    <row r="28" spans="2:14" x14ac:dyDescent="0.2">
      <c r="B28" s="79"/>
      <c r="C28" s="79"/>
      <c r="D28" s="79"/>
      <c r="E28" s="79"/>
      <c r="F28" s="79"/>
      <c r="G28" s="79"/>
      <c r="H28" s="79"/>
      <c r="I28" s="79"/>
      <c r="J28" s="79"/>
      <c r="K28" s="79"/>
      <c r="L28" s="79"/>
      <c r="M28" s="79"/>
      <c r="N28" s="79"/>
    </row>
    <row r="29" spans="2:14" x14ac:dyDescent="0.2">
      <c r="B29" s="79"/>
      <c r="C29" s="79"/>
      <c r="D29" s="79"/>
      <c r="E29" s="79"/>
      <c r="F29" s="79"/>
      <c r="G29" s="79"/>
      <c r="H29" s="79"/>
      <c r="I29" s="79"/>
      <c r="J29" s="79"/>
      <c r="K29" s="79"/>
      <c r="L29" s="79"/>
      <c r="M29" s="79"/>
      <c r="N29" s="79"/>
    </row>
    <row r="30" spans="2:14" x14ac:dyDescent="0.2">
      <c r="B30" s="79"/>
      <c r="C30" s="79"/>
      <c r="D30" s="79"/>
      <c r="E30" s="79"/>
      <c r="F30" s="79"/>
      <c r="G30" s="79"/>
      <c r="H30" s="79"/>
      <c r="I30" s="79"/>
      <c r="J30" s="79"/>
      <c r="K30" s="79"/>
      <c r="L30" s="79"/>
      <c r="M30" s="79"/>
      <c r="N30" s="79"/>
    </row>
    <row r="31" spans="2:14" x14ac:dyDescent="0.2">
      <c r="B31" s="79"/>
      <c r="C31" s="79"/>
      <c r="D31" s="79"/>
      <c r="E31" s="79"/>
      <c r="F31" s="79"/>
      <c r="G31" s="79"/>
      <c r="H31" s="79"/>
      <c r="I31" s="79"/>
      <c r="J31" s="79"/>
      <c r="K31" s="79"/>
      <c r="L31" s="79"/>
      <c r="M31" s="79"/>
      <c r="N31" s="79"/>
    </row>
  </sheetData>
  <mergeCells count="6">
    <mergeCell ref="B18:N18"/>
    <mergeCell ref="B10:N10"/>
    <mergeCell ref="B11:N11"/>
    <mergeCell ref="B13:N13"/>
    <mergeCell ref="B16:M16"/>
    <mergeCell ref="B17:N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FE0D2-8B0D-4850-B53A-5AFF8BB89D80}">
  <dimension ref="A1:E41"/>
  <sheetViews>
    <sheetView zoomScale="70" zoomScaleNormal="70" zoomScaleSheetLayoutView="80" workbookViewId="0">
      <selection activeCell="B47" sqref="B47"/>
    </sheetView>
  </sheetViews>
  <sheetFormatPr defaultColWidth="9.140625" defaultRowHeight="15" x14ac:dyDescent="0.2"/>
  <cols>
    <col min="1" max="1" width="48.5703125" style="88" bestFit="1" customWidth="1"/>
    <col min="2" max="2" width="31.28515625" style="88" customWidth="1"/>
    <col min="3" max="3" width="25.7109375" style="88" customWidth="1"/>
    <col min="4" max="4" width="69.5703125" style="88" customWidth="1"/>
    <col min="5" max="5" width="20.85546875" style="88" customWidth="1"/>
    <col min="6" max="16384" width="9.140625" style="88"/>
  </cols>
  <sheetData>
    <row r="1" spans="1:5" s="43" customFormat="1" ht="20.100000000000001" customHeight="1" x14ac:dyDescent="0.25">
      <c r="A1" s="151"/>
      <c r="B1" s="152"/>
      <c r="C1" s="152"/>
      <c r="D1" s="153"/>
      <c r="E1" s="85"/>
    </row>
    <row r="2" spans="1:5" s="43" customFormat="1" ht="20.100000000000001" customHeight="1" x14ac:dyDescent="0.25">
      <c r="A2" s="154" t="s">
        <v>1426</v>
      </c>
      <c r="B2" s="155"/>
      <c r="C2" s="155"/>
      <c r="D2" s="156"/>
      <c r="E2" s="85"/>
    </row>
    <row r="3" spans="1:5" s="43" customFormat="1" ht="18.75" x14ac:dyDescent="0.25">
      <c r="A3" s="157" t="s">
        <v>1332</v>
      </c>
      <c r="B3" s="158"/>
      <c r="C3" s="158"/>
      <c r="D3" s="156"/>
      <c r="E3" s="85"/>
    </row>
    <row r="4" spans="1:5" s="43" customFormat="1" ht="20.100000000000001" customHeight="1" x14ac:dyDescent="0.25">
      <c r="A4" s="154" t="s">
        <v>1333</v>
      </c>
      <c r="B4" s="155"/>
      <c r="C4" s="155"/>
      <c r="D4" s="156"/>
      <c r="E4" s="85"/>
    </row>
    <row r="5" spans="1:5" s="43" customFormat="1" ht="20.100000000000001" customHeight="1" x14ac:dyDescent="0.25">
      <c r="A5" s="154" t="s">
        <v>1334</v>
      </c>
      <c r="B5" s="155"/>
      <c r="C5" s="155"/>
      <c r="D5" s="156"/>
      <c r="E5" s="85"/>
    </row>
    <row r="6" spans="1:5" s="43" customFormat="1" ht="20.100000000000001" customHeight="1" x14ac:dyDescent="0.25">
      <c r="A6" s="159" t="s">
        <v>1335</v>
      </c>
      <c r="B6" s="160"/>
      <c r="C6" s="160"/>
      <c r="D6" s="161"/>
      <c r="E6" s="85"/>
    </row>
    <row r="7" spans="1:5" ht="18.75" x14ac:dyDescent="0.3">
      <c r="A7" s="162"/>
      <c r="B7" s="163"/>
      <c r="C7" s="163"/>
      <c r="D7" s="164"/>
      <c r="E7" s="87"/>
    </row>
    <row r="8" spans="1:5" s="43" customFormat="1" ht="22.5" customHeight="1" x14ac:dyDescent="0.25">
      <c r="A8" s="89" t="s">
        <v>1336</v>
      </c>
      <c r="B8" s="148" t="s">
        <v>1337</v>
      </c>
      <c r="C8" s="149"/>
      <c r="D8" s="150"/>
      <c r="E8" s="85"/>
    </row>
    <row r="9" spans="1:5" s="43" customFormat="1" ht="30" customHeight="1" x14ac:dyDescent="0.25">
      <c r="A9" s="89" t="s">
        <v>1338</v>
      </c>
      <c r="B9" s="165" t="s">
        <v>1339</v>
      </c>
      <c r="C9" s="166"/>
      <c r="D9" s="167"/>
      <c r="E9" s="85"/>
    </row>
    <row r="10" spans="1:5" s="43" customFormat="1" ht="41.25" customHeight="1" x14ac:dyDescent="0.25">
      <c r="A10" s="89" t="s">
        <v>1427</v>
      </c>
      <c r="B10" s="148" t="s">
        <v>1426</v>
      </c>
      <c r="C10" s="149"/>
      <c r="D10" s="150"/>
      <c r="E10" s="85"/>
    </row>
    <row r="11" spans="1:5" s="43" customFormat="1" ht="46.5" customHeight="1" x14ac:dyDescent="0.25">
      <c r="A11" s="89" t="s">
        <v>1340</v>
      </c>
      <c r="B11" s="148" t="s">
        <v>1341</v>
      </c>
      <c r="C11" s="149"/>
      <c r="D11" s="150"/>
      <c r="E11" s="85"/>
    </row>
    <row r="12" spans="1:5" s="43" customFormat="1" ht="48" customHeight="1" x14ac:dyDescent="0.25">
      <c r="A12" s="89" t="s">
        <v>1342</v>
      </c>
      <c r="B12" s="148" t="s">
        <v>1343</v>
      </c>
      <c r="C12" s="149"/>
      <c r="D12" s="150"/>
      <c r="E12" s="85"/>
    </row>
    <row r="13" spans="1:5" s="43" customFormat="1" ht="42" customHeight="1" x14ac:dyDescent="0.25">
      <c r="A13" s="90" t="s">
        <v>1344</v>
      </c>
      <c r="B13" s="148" t="s">
        <v>1345</v>
      </c>
      <c r="C13" s="149"/>
      <c r="D13" s="150"/>
      <c r="E13" s="85"/>
    </row>
    <row r="14" spans="1:5" s="43" customFormat="1" ht="15" hidden="1" customHeight="1" x14ac:dyDescent="0.25">
      <c r="A14" s="168" t="s">
        <v>1346</v>
      </c>
      <c r="B14" s="91"/>
      <c r="C14" s="92"/>
      <c r="D14" s="93"/>
      <c r="E14" s="85"/>
    </row>
    <row r="15" spans="1:5" s="43" customFormat="1" ht="15" hidden="1" customHeight="1" x14ac:dyDescent="0.25">
      <c r="A15" s="169"/>
      <c r="B15" s="91"/>
      <c r="C15" s="92"/>
      <c r="D15" s="93"/>
      <c r="E15" s="85"/>
    </row>
    <row r="16" spans="1:5" ht="15" hidden="1" customHeight="1" x14ac:dyDescent="0.25">
      <c r="A16" s="168" t="s">
        <v>1347</v>
      </c>
      <c r="B16" s="94" t="s">
        <v>1348</v>
      </c>
      <c r="C16" s="94" t="s">
        <v>1349</v>
      </c>
      <c r="D16" s="95" t="s">
        <v>1350</v>
      </c>
      <c r="E16" s="87"/>
    </row>
    <row r="17" spans="1:5" ht="18.75" hidden="1" x14ac:dyDescent="0.25">
      <c r="A17" s="170"/>
      <c r="B17" s="97"/>
      <c r="C17" s="98"/>
      <c r="D17" s="99"/>
      <c r="E17" s="87"/>
    </row>
    <row r="18" spans="1:5" ht="18.75" hidden="1" x14ac:dyDescent="0.25">
      <c r="A18" s="170"/>
      <c r="B18" s="97"/>
      <c r="C18" s="98"/>
      <c r="D18" s="99"/>
      <c r="E18" s="87"/>
    </row>
    <row r="19" spans="1:5" ht="18.75" hidden="1" x14ac:dyDescent="0.25">
      <c r="A19" s="170"/>
      <c r="B19" s="97"/>
      <c r="C19" s="98"/>
      <c r="D19" s="99"/>
      <c r="E19" s="87"/>
    </row>
    <row r="20" spans="1:5" ht="18.75" hidden="1" x14ac:dyDescent="0.25">
      <c r="A20" s="170"/>
      <c r="B20" s="97"/>
      <c r="C20" s="98"/>
      <c r="D20" s="99"/>
      <c r="E20" s="87"/>
    </row>
    <row r="21" spans="1:5" ht="18.75" hidden="1" x14ac:dyDescent="0.25">
      <c r="A21" s="170"/>
      <c r="B21" s="97"/>
      <c r="C21" s="97"/>
      <c r="D21" s="99"/>
      <c r="E21" s="87"/>
    </row>
    <row r="22" spans="1:5" ht="18.75" hidden="1" x14ac:dyDescent="0.25">
      <c r="A22" s="170"/>
      <c r="B22" s="97"/>
      <c r="C22" s="86"/>
      <c r="D22" s="99"/>
      <c r="E22" s="87"/>
    </row>
    <row r="23" spans="1:5" ht="18.75" hidden="1" x14ac:dyDescent="0.25">
      <c r="A23" s="169"/>
      <c r="B23" s="97"/>
      <c r="C23" s="86"/>
      <c r="D23" s="99"/>
      <c r="E23" s="87"/>
    </row>
    <row r="24" spans="1:5" ht="18.75" hidden="1" x14ac:dyDescent="0.25">
      <c r="A24" s="96"/>
      <c r="B24" s="86"/>
      <c r="C24" s="86"/>
      <c r="D24" s="99"/>
      <c r="E24" s="87"/>
    </row>
    <row r="25" spans="1:5" ht="18.75" hidden="1" x14ac:dyDescent="0.25">
      <c r="A25" s="96" t="s">
        <v>1351</v>
      </c>
      <c r="B25" s="86"/>
      <c r="C25" s="86"/>
      <c r="D25" s="99"/>
      <c r="E25" s="87"/>
    </row>
    <row r="26" spans="1:5" ht="18.75" hidden="1" x14ac:dyDescent="0.25">
      <c r="A26" s="96"/>
      <c r="B26" s="86"/>
      <c r="C26" s="86"/>
      <c r="D26" s="99"/>
      <c r="E26" s="87"/>
    </row>
    <row r="27" spans="1:5" ht="18.75" hidden="1" x14ac:dyDescent="0.25">
      <c r="A27" s="96"/>
      <c r="B27" s="86"/>
      <c r="C27" s="86"/>
      <c r="D27" s="99"/>
      <c r="E27" s="87"/>
    </row>
    <row r="28" spans="1:5" ht="18.75" hidden="1" x14ac:dyDescent="0.25">
      <c r="A28" s="96"/>
      <c r="B28" s="86"/>
      <c r="C28" s="86"/>
      <c r="D28" s="99"/>
      <c r="E28" s="87"/>
    </row>
    <row r="29" spans="1:5" ht="18.75" hidden="1" x14ac:dyDescent="0.25">
      <c r="A29" s="96"/>
      <c r="B29" s="86"/>
      <c r="C29" s="86"/>
      <c r="D29" s="99"/>
      <c r="E29" s="87"/>
    </row>
    <row r="30" spans="1:5" ht="18.75" hidden="1" x14ac:dyDescent="0.25">
      <c r="A30" s="96"/>
      <c r="B30" s="86"/>
      <c r="C30" s="86"/>
      <c r="D30" s="99"/>
      <c r="E30" s="87"/>
    </row>
    <row r="31" spans="1:5" ht="18.75" hidden="1" x14ac:dyDescent="0.25">
      <c r="A31" s="96"/>
      <c r="B31" s="86"/>
      <c r="C31" s="86"/>
      <c r="D31" s="99"/>
      <c r="E31" s="87"/>
    </row>
    <row r="32" spans="1:5" ht="18.75" hidden="1" x14ac:dyDescent="0.25">
      <c r="A32" s="168" t="s">
        <v>1352</v>
      </c>
      <c r="B32" s="94" t="s">
        <v>1348</v>
      </c>
      <c r="C32" s="94" t="s">
        <v>1349</v>
      </c>
      <c r="D32" s="95" t="s">
        <v>1350</v>
      </c>
      <c r="E32" s="87"/>
    </row>
    <row r="33" spans="1:5" ht="18.75" hidden="1" x14ac:dyDescent="0.25">
      <c r="A33" s="170"/>
      <c r="B33" s="86"/>
      <c r="C33" s="98"/>
      <c r="D33" s="99"/>
      <c r="E33" s="87"/>
    </row>
    <row r="34" spans="1:5" ht="18.75" hidden="1" x14ac:dyDescent="0.25">
      <c r="A34" s="170"/>
      <c r="B34" s="86"/>
      <c r="C34" s="98"/>
      <c r="D34" s="99"/>
      <c r="E34" s="87"/>
    </row>
    <row r="35" spans="1:5" ht="18.75" hidden="1" x14ac:dyDescent="0.25">
      <c r="A35" s="170"/>
      <c r="B35" s="86"/>
      <c r="C35" s="98"/>
      <c r="D35" s="99"/>
      <c r="E35" s="87"/>
    </row>
    <row r="36" spans="1:5" ht="18.75" hidden="1" x14ac:dyDescent="0.25">
      <c r="A36" s="170"/>
      <c r="B36" s="86"/>
      <c r="C36" s="98"/>
      <c r="D36" s="99"/>
      <c r="E36" s="87"/>
    </row>
    <row r="37" spans="1:5" ht="18.75" hidden="1" x14ac:dyDescent="0.25">
      <c r="A37" s="170"/>
      <c r="B37" s="100"/>
      <c r="C37" s="100"/>
      <c r="D37" s="99"/>
      <c r="E37" s="87"/>
    </row>
    <row r="38" spans="1:5" ht="18.75" hidden="1" x14ac:dyDescent="0.25">
      <c r="A38" s="170"/>
      <c r="B38" s="100"/>
      <c r="C38" s="100"/>
      <c r="D38" s="99"/>
      <c r="E38" s="87"/>
    </row>
    <row r="39" spans="1:5" ht="18.75" hidden="1" x14ac:dyDescent="0.25">
      <c r="A39" s="169"/>
      <c r="B39" s="100"/>
      <c r="C39" s="100"/>
      <c r="D39" s="99"/>
      <c r="E39" s="87"/>
    </row>
    <row r="40" spans="1:5" ht="19.5" hidden="1" thickBot="1" x14ac:dyDescent="0.3">
      <c r="A40" s="101" t="s">
        <v>1353</v>
      </c>
      <c r="B40" s="171"/>
      <c r="C40" s="171"/>
      <c r="D40" s="172"/>
      <c r="E40" s="87"/>
    </row>
    <row r="41" spans="1:5" ht="18" x14ac:dyDescent="0.25">
      <c r="A41" s="87"/>
      <c r="B41" s="87"/>
      <c r="C41" s="87"/>
      <c r="D41" s="87"/>
      <c r="E41" s="87"/>
    </row>
  </sheetData>
  <mergeCells count="17">
    <mergeCell ref="B13:D13"/>
    <mergeCell ref="A14:A15"/>
    <mergeCell ref="A16:A23"/>
    <mergeCell ref="A32:A39"/>
    <mergeCell ref="B40:D40"/>
    <mergeCell ref="B12:D12"/>
    <mergeCell ref="A1:D1"/>
    <mergeCell ref="A2:D2"/>
    <mergeCell ref="A3:D3"/>
    <mergeCell ref="A4:D4"/>
    <mergeCell ref="A5:D5"/>
    <mergeCell ref="A6:D6"/>
    <mergeCell ref="A7:D7"/>
    <mergeCell ref="B8:D8"/>
    <mergeCell ref="B9:D9"/>
    <mergeCell ref="B10:D10"/>
    <mergeCell ref="B11:D11"/>
  </mergeCells>
  <printOptions horizontalCentered="1" verticalCentered="1"/>
  <pageMargins left="0.70866141732283472" right="0.70866141732283472" top="0.74803149606299213" bottom="0.74803149606299213" header="0.31496062992125984" footer="0.31496062992125984"/>
  <pageSetup paperSize="8"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CCC34-5B8C-4ECA-8AB0-EB32539C8743}">
  <dimension ref="B2:J37"/>
  <sheetViews>
    <sheetView zoomScale="90" zoomScaleNormal="90" zoomScaleSheetLayoutView="70" workbookViewId="0">
      <selection activeCell="E34" sqref="E34"/>
    </sheetView>
  </sheetViews>
  <sheetFormatPr defaultColWidth="9.140625" defaultRowHeight="12.75" x14ac:dyDescent="0.2"/>
  <cols>
    <col min="1" max="1" width="9.140625" style="79"/>
    <col min="2" max="3" width="14" style="79" customWidth="1"/>
    <col min="4" max="4" width="33" style="79" customWidth="1"/>
    <col min="5" max="5" width="60.7109375" style="79" customWidth="1"/>
    <col min="6" max="6" width="20.28515625" style="79" customWidth="1"/>
    <col min="7" max="7" width="14" style="79" customWidth="1"/>
    <col min="8" max="8" width="17.42578125" style="79" customWidth="1"/>
    <col min="9" max="9" width="25" style="79" customWidth="1"/>
    <col min="10" max="10" width="21.140625" style="79" customWidth="1"/>
    <col min="11" max="16384" width="9.140625" style="79"/>
  </cols>
  <sheetData>
    <row r="2" spans="2:10" ht="25.5" x14ac:dyDescent="0.35">
      <c r="B2" s="174" t="s">
        <v>1354</v>
      </c>
      <c r="C2" s="175"/>
      <c r="D2" s="175"/>
      <c r="E2" s="175"/>
      <c r="F2" s="175"/>
      <c r="G2" s="175"/>
      <c r="H2" s="175"/>
      <c r="I2" s="175"/>
      <c r="J2" s="175"/>
    </row>
    <row r="5" spans="2:10" ht="31.5" x14ac:dyDescent="0.2">
      <c r="B5" s="176"/>
      <c r="C5" s="177"/>
      <c r="D5" s="178"/>
      <c r="E5" s="102" t="s">
        <v>1355</v>
      </c>
      <c r="F5" s="102" t="s">
        <v>1356</v>
      </c>
      <c r="G5" s="102" t="s">
        <v>1357</v>
      </c>
      <c r="H5" s="102" t="s">
        <v>1358</v>
      </c>
      <c r="I5" s="102" t="s">
        <v>1359</v>
      </c>
      <c r="J5" s="102" t="s">
        <v>1360</v>
      </c>
    </row>
    <row r="6" spans="2:10" ht="173.25" customHeight="1" x14ac:dyDescent="0.2">
      <c r="B6" s="179" t="s">
        <v>1361</v>
      </c>
      <c r="C6" s="103" t="s">
        <v>1362</v>
      </c>
      <c r="D6" s="104" t="s">
        <v>1363</v>
      </c>
      <c r="E6" s="104" t="s">
        <v>1431</v>
      </c>
      <c r="F6" s="105"/>
      <c r="G6" s="106"/>
      <c r="H6" s="103"/>
      <c r="I6" s="107"/>
      <c r="J6" s="106"/>
    </row>
    <row r="7" spans="2:10" ht="131.25" customHeight="1" x14ac:dyDescent="0.2">
      <c r="B7" s="180"/>
      <c r="C7" s="103" t="s">
        <v>1364</v>
      </c>
      <c r="D7" s="104" t="s">
        <v>1365</v>
      </c>
      <c r="E7" s="104" t="s">
        <v>1322</v>
      </c>
      <c r="F7" s="108"/>
      <c r="G7" s="108"/>
      <c r="H7" s="103"/>
      <c r="I7" s="107"/>
      <c r="J7" s="106"/>
    </row>
    <row r="8" spans="2:10" ht="99" customHeight="1" x14ac:dyDescent="0.2">
      <c r="B8" s="180"/>
      <c r="C8" s="107" t="s">
        <v>1366</v>
      </c>
      <c r="D8" s="109" t="s">
        <v>1367</v>
      </c>
      <c r="E8" s="109" t="s">
        <v>1317</v>
      </c>
      <c r="F8" s="106"/>
      <c r="G8" s="106"/>
      <c r="H8" s="103"/>
      <c r="I8" s="107"/>
      <c r="J8" s="106"/>
    </row>
    <row r="9" spans="2:10" ht="57.75" customHeight="1" x14ac:dyDescent="0.2">
      <c r="B9" s="181"/>
      <c r="C9" s="110" t="s">
        <v>1368</v>
      </c>
      <c r="D9" s="111" t="s">
        <v>1369</v>
      </c>
      <c r="E9" s="111" t="s">
        <v>1369</v>
      </c>
      <c r="F9" s="112"/>
      <c r="G9" s="112"/>
      <c r="H9" s="112"/>
      <c r="I9" s="113"/>
      <c r="J9" s="112"/>
    </row>
    <row r="10" spans="2:10" ht="15.75" x14ac:dyDescent="0.2">
      <c r="B10" s="114"/>
      <c r="C10" s="115"/>
      <c r="D10" s="116"/>
      <c r="E10" s="116"/>
      <c r="F10" s="115"/>
      <c r="G10" s="115"/>
      <c r="H10" s="115"/>
      <c r="I10" s="117"/>
      <c r="J10" s="115"/>
    </row>
    <row r="11" spans="2:10" ht="117.75" customHeight="1" x14ac:dyDescent="0.2">
      <c r="B11" s="182" t="s">
        <v>1370</v>
      </c>
      <c r="C11" s="118" t="s">
        <v>1371</v>
      </c>
      <c r="D11" s="119" t="s">
        <v>1372</v>
      </c>
      <c r="E11" s="119" t="s">
        <v>1373</v>
      </c>
      <c r="F11" s="108"/>
      <c r="G11" s="108"/>
      <c r="H11" s="103"/>
      <c r="I11" s="107"/>
      <c r="J11" s="106"/>
    </row>
    <row r="12" spans="2:10" ht="228" customHeight="1" x14ac:dyDescent="0.2">
      <c r="B12" s="183"/>
      <c r="C12" s="118" t="s">
        <v>1374</v>
      </c>
      <c r="D12" s="119" t="s">
        <v>1375</v>
      </c>
      <c r="E12" s="120" t="s">
        <v>1376</v>
      </c>
      <c r="F12" s="108"/>
      <c r="G12" s="108"/>
      <c r="H12" s="103"/>
      <c r="I12" s="107"/>
      <c r="J12" s="106"/>
    </row>
    <row r="13" spans="2:10" ht="111.75" customHeight="1" x14ac:dyDescent="0.2">
      <c r="B13" s="183"/>
      <c r="C13" s="118" t="s">
        <v>1377</v>
      </c>
      <c r="D13" s="121" t="s">
        <v>1378</v>
      </c>
      <c r="E13" s="121" t="s">
        <v>1434</v>
      </c>
      <c r="F13" s="108"/>
      <c r="G13" s="108"/>
      <c r="H13" s="103"/>
      <c r="I13" s="107"/>
      <c r="J13" s="106"/>
    </row>
    <row r="14" spans="2:10" ht="140.25" customHeight="1" x14ac:dyDescent="0.2">
      <c r="B14" s="183"/>
      <c r="C14" s="118" t="s">
        <v>1379</v>
      </c>
      <c r="D14" s="122" t="s">
        <v>1380</v>
      </c>
      <c r="E14" s="122" t="s">
        <v>1381</v>
      </c>
      <c r="F14" s="106"/>
      <c r="G14" s="106"/>
      <c r="H14" s="103"/>
      <c r="I14" s="107"/>
      <c r="J14" s="106"/>
    </row>
    <row r="15" spans="2:10" ht="111.75" customHeight="1" x14ac:dyDescent="0.2">
      <c r="B15" s="183"/>
      <c r="C15" s="123" t="s">
        <v>1382</v>
      </c>
      <c r="D15" s="122" t="s">
        <v>1383</v>
      </c>
      <c r="E15" s="122" t="s">
        <v>1384</v>
      </c>
      <c r="F15" s="106"/>
      <c r="G15" s="106"/>
      <c r="H15" s="103"/>
      <c r="I15" s="107"/>
      <c r="J15" s="106"/>
    </row>
    <row r="16" spans="2:10" ht="111.75" customHeight="1" x14ac:dyDescent="0.2">
      <c r="B16" s="183"/>
      <c r="C16" s="123" t="s">
        <v>1385</v>
      </c>
      <c r="D16" s="122" t="s">
        <v>1386</v>
      </c>
      <c r="E16" s="122" t="s">
        <v>1327</v>
      </c>
      <c r="F16" s="106"/>
      <c r="G16" s="106"/>
      <c r="H16" s="103"/>
      <c r="I16" s="107"/>
      <c r="J16" s="106"/>
    </row>
    <row r="17" spans="2:10" ht="111.75" customHeight="1" x14ac:dyDescent="0.2">
      <c r="B17" s="183"/>
      <c r="C17" s="123" t="s">
        <v>1387</v>
      </c>
      <c r="D17" s="122" t="s">
        <v>1388</v>
      </c>
      <c r="E17" s="122" t="s">
        <v>1389</v>
      </c>
      <c r="F17" s="106"/>
      <c r="G17" s="106"/>
      <c r="H17" s="103"/>
      <c r="I17" s="107"/>
      <c r="J17" s="106"/>
    </row>
    <row r="18" spans="2:10" ht="103.5" customHeight="1" x14ac:dyDescent="0.2">
      <c r="B18" s="184"/>
      <c r="C18" s="123" t="s">
        <v>1390</v>
      </c>
      <c r="D18" s="122" t="s">
        <v>1391</v>
      </c>
      <c r="E18" s="122" t="s">
        <v>1392</v>
      </c>
      <c r="F18" s="106"/>
      <c r="G18" s="106"/>
      <c r="H18" s="103"/>
      <c r="I18" s="107"/>
      <c r="J18" s="106"/>
    </row>
    <row r="19" spans="2:10" ht="126" customHeight="1" x14ac:dyDescent="0.2">
      <c r="B19" s="185" t="s">
        <v>1393</v>
      </c>
      <c r="C19" s="123" t="s">
        <v>1394</v>
      </c>
      <c r="D19" s="122" t="s">
        <v>1395</v>
      </c>
      <c r="E19" s="122" t="s">
        <v>1396</v>
      </c>
      <c r="F19" s="106"/>
      <c r="G19" s="106"/>
      <c r="H19" s="103"/>
      <c r="I19" s="107"/>
      <c r="J19" s="106"/>
    </row>
    <row r="20" spans="2:10" ht="201.75" customHeight="1" x14ac:dyDescent="0.2">
      <c r="B20" s="186"/>
      <c r="C20" s="123" t="s">
        <v>1397</v>
      </c>
      <c r="D20" s="122" t="s">
        <v>1398</v>
      </c>
      <c r="E20" s="122" t="s">
        <v>1399</v>
      </c>
      <c r="F20" s="106"/>
      <c r="G20" s="106"/>
      <c r="H20" s="103"/>
      <c r="I20" s="107"/>
      <c r="J20" s="106"/>
    </row>
    <row r="21" spans="2:10" ht="103.5" customHeight="1" x14ac:dyDescent="0.2">
      <c r="B21" s="186"/>
      <c r="C21" s="123" t="s">
        <v>1400</v>
      </c>
      <c r="D21" s="122" t="s">
        <v>1401</v>
      </c>
      <c r="E21" s="122" t="s">
        <v>1402</v>
      </c>
      <c r="F21" s="106"/>
      <c r="G21" s="106"/>
      <c r="H21" s="103"/>
      <c r="I21" s="107"/>
      <c r="J21" s="106"/>
    </row>
    <row r="22" spans="2:10" ht="41.25" customHeight="1" x14ac:dyDescent="0.2">
      <c r="B22" s="187"/>
      <c r="C22" s="124" t="s">
        <v>1403</v>
      </c>
      <c r="D22" s="125" t="s">
        <v>1404</v>
      </c>
      <c r="E22" s="125" t="s">
        <v>1404</v>
      </c>
      <c r="F22" s="112"/>
      <c r="G22" s="112"/>
      <c r="H22" s="112"/>
      <c r="I22" s="126"/>
      <c r="J22" s="112"/>
    </row>
    <row r="23" spans="2:10" ht="15.75" x14ac:dyDescent="0.2">
      <c r="B23" s="114"/>
      <c r="C23" s="115"/>
      <c r="D23" s="115"/>
      <c r="E23" s="115"/>
      <c r="F23" s="115"/>
      <c r="G23" s="115"/>
      <c r="H23" s="115"/>
      <c r="I23" s="117"/>
      <c r="J23" s="115"/>
    </row>
    <row r="24" spans="2:10" ht="98.25" customHeight="1" x14ac:dyDescent="0.2">
      <c r="B24" s="188" t="s">
        <v>1405</v>
      </c>
      <c r="C24" s="127" t="s">
        <v>1406</v>
      </c>
      <c r="D24" s="121" t="s">
        <v>1407</v>
      </c>
      <c r="E24" s="121" t="s">
        <v>1435</v>
      </c>
      <c r="F24" s="128"/>
      <c r="G24" s="128"/>
      <c r="H24" s="103"/>
      <c r="I24" s="107"/>
      <c r="J24" s="128"/>
    </row>
    <row r="25" spans="2:10" ht="98.25" customHeight="1" x14ac:dyDescent="0.2">
      <c r="B25" s="189"/>
      <c r="C25" s="103" t="s">
        <v>1408</v>
      </c>
      <c r="D25" s="121" t="s">
        <v>1409</v>
      </c>
      <c r="E25" s="121" t="s">
        <v>1410</v>
      </c>
      <c r="F25" s="106"/>
      <c r="G25" s="106"/>
      <c r="H25" s="103"/>
      <c r="I25" s="107"/>
      <c r="J25" s="106"/>
    </row>
    <row r="26" spans="2:10" ht="98.25" customHeight="1" x14ac:dyDescent="0.2">
      <c r="B26" s="189"/>
      <c r="C26" s="127" t="s">
        <v>1411</v>
      </c>
      <c r="D26" s="121" t="s">
        <v>1412</v>
      </c>
      <c r="E26" s="121" t="s">
        <v>1428</v>
      </c>
      <c r="F26" s="128"/>
      <c r="G26" s="128"/>
      <c r="H26" s="103"/>
      <c r="I26" s="107"/>
      <c r="J26" s="128"/>
    </row>
    <row r="27" spans="2:10" ht="98.25" customHeight="1" x14ac:dyDescent="0.2">
      <c r="B27" s="189"/>
      <c r="C27" s="127" t="s">
        <v>1413</v>
      </c>
      <c r="D27" s="121" t="s">
        <v>1414</v>
      </c>
      <c r="E27" s="121" t="s">
        <v>1415</v>
      </c>
      <c r="F27" s="128"/>
      <c r="G27" s="128"/>
      <c r="H27" s="103"/>
      <c r="I27" s="107"/>
      <c r="J27" s="128"/>
    </row>
    <row r="28" spans="2:10" ht="33.75" customHeight="1" x14ac:dyDescent="0.2">
      <c r="B28" s="190"/>
      <c r="C28" s="129" t="s">
        <v>1416</v>
      </c>
      <c r="D28" s="125" t="s">
        <v>1404</v>
      </c>
      <c r="E28" s="125" t="s">
        <v>1404</v>
      </c>
      <c r="F28" s="130"/>
      <c r="G28" s="130"/>
      <c r="H28" s="131"/>
      <c r="I28" s="126"/>
      <c r="J28" s="130"/>
    </row>
    <row r="29" spans="2:10" ht="15.75" x14ac:dyDescent="0.2">
      <c r="B29" s="114"/>
      <c r="C29" s="115"/>
      <c r="D29" s="116"/>
      <c r="E29" s="116"/>
      <c r="F29" s="115"/>
      <c r="G29" s="115"/>
      <c r="H29" s="115"/>
      <c r="I29" s="117"/>
      <c r="J29" s="115"/>
    </row>
    <row r="30" spans="2:10" ht="181.5" customHeight="1" x14ac:dyDescent="0.2">
      <c r="B30" s="173" t="s">
        <v>1417</v>
      </c>
      <c r="C30" s="103" t="s">
        <v>1418</v>
      </c>
      <c r="D30" s="119" t="s">
        <v>1375</v>
      </c>
      <c r="E30" s="120" t="s">
        <v>1429</v>
      </c>
      <c r="F30" s="106"/>
      <c r="G30" s="106"/>
      <c r="H30" s="106"/>
      <c r="I30" s="108"/>
      <c r="J30" s="106"/>
    </row>
    <row r="31" spans="2:10" ht="131.25" customHeight="1" x14ac:dyDescent="0.2">
      <c r="B31" s="173"/>
      <c r="C31" s="103" t="s">
        <v>1419</v>
      </c>
      <c r="D31" s="119" t="s">
        <v>1378</v>
      </c>
      <c r="E31" s="119" t="s">
        <v>1436</v>
      </c>
      <c r="F31" s="106"/>
      <c r="G31" s="106"/>
      <c r="H31" s="106"/>
      <c r="I31" s="108"/>
      <c r="J31" s="106"/>
    </row>
    <row r="32" spans="2:10" ht="131.25" customHeight="1" x14ac:dyDescent="0.2">
      <c r="B32" s="173"/>
      <c r="C32" s="103" t="s">
        <v>1420</v>
      </c>
      <c r="D32" s="119" t="s">
        <v>1372</v>
      </c>
      <c r="E32" s="119" t="s">
        <v>1437</v>
      </c>
      <c r="F32" s="106"/>
      <c r="G32" s="106"/>
      <c r="H32" s="106"/>
      <c r="I32" s="108"/>
      <c r="J32" s="106"/>
    </row>
    <row r="33" spans="2:10" ht="31.5" x14ac:dyDescent="0.25">
      <c r="B33" s="173"/>
      <c r="C33" s="124" t="s">
        <v>1421</v>
      </c>
      <c r="D33" s="125" t="s">
        <v>1404</v>
      </c>
      <c r="E33" s="125" t="s">
        <v>1404</v>
      </c>
      <c r="F33" s="132"/>
      <c r="G33" s="132"/>
      <c r="H33" s="133"/>
      <c r="I33" s="133"/>
      <c r="J33" s="132"/>
    </row>
    <row r="34" spans="2:10" ht="15.75" x14ac:dyDescent="0.25">
      <c r="B34" s="134"/>
      <c r="C34" s="134"/>
      <c r="D34" s="134"/>
      <c r="E34" s="134"/>
      <c r="F34" s="134"/>
      <c r="G34" s="134"/>
      <c r="H34" s="134"/>
      <c r="I34" s="134"/>
      <c r="J34" s="134"/>
    </row>
    <row r="35" spans="2:10" ht="15.75" x14ac:dyDescent="0.25">
      <c r="B35" s="134"/>
      <c r="C35" s="134"/>
      <c r="D35" s="134"/>
      <c r="E35" s="134"/>
      <c r="F35" s="134"/>
      <c r="G35" s="134"/>
      <c r="H35" s="134"/>
      <c r="I35" s="134"/>
      <c r="J35" s="134"/>
    </row>
    <row r="36" spans="2:10" ht="15.75" x14ac:dyDescent="0.25">
      <c r="B36" s="135" t="s">
        <v>1422</v>
      </c>
      <c r="C36" s="136" t="s">
        <v>1423</v>
      </c>
      <c r="D36" s="136"/>
      <c r="E36" s="137"/>
      <c r="F36" s="134"/>
      <c r="G36" s="134"/>
      <c r="H36" s="134"/>
      <c r="I36" s="134"/>
      <c r="J36" s="134"/>
    </row>
    <row r="37" spans="2:10" ht="15.75" x14ac:dyDescent="0.25">
      <c r="B37" s="134"/>
      <c r="C37" s="134"/>
      <c r="D37" s="134"/>
      <c r="E37" s="134"/>
      <c r="F37" s="134"/>
      <c r="G37" s="134"/>
      <c r="H37" s="134"/>
      <c r="I37" s="134"/>
      <c r="J37" s="134"/>
    </row>
  </sheetData>
  <mergeCells count="7">
    <mergeCell ref="B30:B33"/>
    <mergeCell ref="B2:J2"/>
    <mergeCell ref="B5:D5"/>
    <mergeCell ref="B6:B9"/>
    <mergeCell ref="B11:B18"/>
    <mergeCell ref="B19:B22"/>
    <mergeCell ref="B24:B28"/>
  </mergeCells>
  <printOptions horizontalCentered="1" verticalCentered="1"/>
  <pageMargins left="0.70866141732283472" right="0.70866141732283472" top="0.74803149606299213" bottom="0.74803149606299213" header="0.31496062992125984" footer="0.31496062992125984"/>
  <pageSetup paperSize="8" scale="70" orientation="portrait" r:id="rId1"/>
  <rowBreaks count="2" manualBreakCount="2">
    <brk id="15" min="1" max="9" man="1"/>
    <brk id="29" min="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G597"/>
  <sheetViews>
    <sheetView view="pageLayout" topLeftCell="A4" zoomScaleNormal="100" workbookViewId="0">
      <selection activeCell="C6" sqref="C6"/>
    </sheetView>
  </sheetViews>
  <sheetFormatPr defaultColWidth="8.85546875" defaultRowHeight="15.75" x14ac:dyDescent="0.25"/>
  <cols>
    <col min="1" max="1" width="12.28515625" style="9" customWidth="1"/>
    <col min="2" max="2" width="33.7109375" style="1" customWidth="1"/>
    <col min="3" max="3" width="51.42578125" style="1" customWidth="1"/>
    <col min="4" max="4" width="31.85546875" style="6" bestFit="1" customWidth="1"/>
    <col min="5" max="5" width="17.85546875" style="6" bestFit="1" customWidth="1"/>
    <col min="6" max="6" width="15.5703125" customWidth="1"/>
    <col min="7" max="7" width="68.42578125" customWidth="1"/>
    <col min="8" max="9" width="8.85546875" customWidth="1"/>
  </cols>
  <sheetData>
    <row r="1" spans="1:7" x14ac:dyDescent="0.25">
      <c r="D1" s="1"/>
      <c r="E1" s="1"/>
    </row>
    <row r="2" spans="1:7" ht="26.25" x14ac:dyDescent="0.4">
      <c r="A2" s="8" t="s">
        <v>914</v>
      </c>
      <c r="D2" s="1"/>
      <c r="E2" s="1"/>
    </row>
    <row r="3" spans="1:7" x14ac:dyDescent="0.25">
      <c r="D3" s="1"/>
      <c r="E3" s="1"/>
    </row>
    <row r="4" spans="1:7" s="12" customFormat="1" ht="38.25" customHeight="1" x14ac:dyDescent="0.4">
      <c r="A4" s="191" t="s">
        <v>915</v>
      </c>
      <c r="B4" s="192"/>
      <c r="C4" s="192"/>
      <c r="D4" s="192"/>
      <c r="E4" s="192"/>
      <c r="F4" s="192"/>
      <c r="G4" s="193"/>
    </row>
    <row r="5" spans="1:7" s="11" customFormat="1" ht="110.25" x14ac:dyDescent="0.25">
      <c r="A5" s="17" t="s">
        <v>916</v>
      </c>
      <c r="B5" s="17" t="s">
        <v>917</v>
      </c>
      <c r="C5" s="17" t="s">
        <v>918</v>
      </c>
      <c r="D5" s="17" t="s">
        <v>919</v>
      </c>
      <c r="E5" s="17" t="s">
        <v>1433</v>
      </c>
      <c r="F5" s="34" t="s">
        <v>1430</v>
      </c>
      <c r="G5" s="34" t="s">
        <v>920</v>
      </c>
    </row>
    <row r="6" spans="1:7" ht="76.5" customHeight="1" x14ac:dyDescent="0.2">
      <c r="A6" s="20" t="s">
        <v>921</v>
      </c>
      <c r="B6" s="19" t="s">
        <v>922</v>
      </c>
      <c r="C6" s="19" t="s">
        <v>1443</v>
      </c>
      <c r="D6" s="19" t="s">
        <v>1432</v>
      </c>
      <c r="E6" s="19" t="s">
        <v>923</v>
      </c>
      <c r="F6" s="37"/>
      <c r="G6" s="36"/>
    </row>
    <row r="7" spans="1:7" ht="76.5" customHeight="1" x14ac:dyDescent="0.2">
      <c r="A7" s="20" t="s">
        <v>924</v>
      </c>
      <c r="B7" s="19" t="s">
        <v>925</v>
      </c>
      <c r="C7" s="19" t="s">
        <v>1322</v>
      </c>
      <c r="D7" s="19" t="s">
        <v>926</v>
      </c>
      <c r="E7" s="19" t="s">
        <v>927</v>
      </c>
      <c r="F7" s="37"/>
      <c r="G7" s="36"/>
    </row>
    <row r="8" spans="1:7" ht="43.5" customHeight="1" x14ac:dyDescent="0.2">
      <c r="A8" s="20" t="s">
        <v>928</v>
      </c>
      <c r="B8" s="19" t="s">
        <v>929</v>
      </c>
      <c r="C8" s="35" t="s">
        <v>1317</v>
      </c>
      <c r="D8" s="19" t="s">
        <v>930</v>
      </c>
      <c r="E8" s="19" t="s">
        <v>931</v>
      </c>
      <c r="F8" s="37"/>
      <c r="G8" s="36"/>
    </row>
    <row r="9" spans="1:7" ht="45.75" customHeight="1" x14ac:dyDescent="0.2">
      <c r="A9" s="13" t="s">
        <v>932</v>
      </c>
      <c r="B9" s="14"/>
      <c r="C9" s="15" t="s">
        <v>933</v>
      </c>
      <c r="D9" s="14"/>
      <c r="E9" s="14"/>
      <c r="F9" s="26"/>
      <c r="G9" s="36"/>
    </row>
    <row r="10" spans="1:7" x14ac:dyDescent="0.25">
      <c r="D10" s="1"/>
      <c r="E10" s="1"/>
    </row>
    <row r="11" spans="1:7" x14ac:dyDescent="0.25">
      <c r="D11" s="1"/>
      <c r="E11" s="1"/>
    </row>
    <row r="12" spans="1:7" x14ac:dyDescent="0.25">
      <c r="D12" s="1"/>
      <c r="E12" s="1"/>
    </row>
    <row r="13" spans="1:7" x14ac:dyDescent="0.25">
      <c r="D13" s="1"/>
      <c r="E13" s="1"/>
    </row>
    <row r="14" spans="1:7" x14ac:dyDescent="0.25">
      <c r="D14" s="1"/>
      <c r="E14" s="1"/>
    </row>
    <row r="15" spans="1:7" x14ac:dyDescent="0.25">
      <c r="D15" s="1"/>
      <c r="E15" s="1"/>
    </row>
    <row r="16" spans="1:7" x14ac:dyDescent="0.25">
      <c r="D16" s="1"/>
      <c r="E16" s="1"/>
    </row>
    <row r="17" spans="4:5" x14ac:dyDescent="0.25">
      <c r="D17" s="1"/>
      <c r="E17" s="1"/>
    </row>
    <row r="18" spans="4:5" x14ac:dyDescent="0.25">
      <c r="D18" s="1"/>
      <c r="E18" s="1"/>
    </row>
    <row r="19" spans="4:5" x14ac:dyDescent="0.25">
      <c r="D19" s="1"/>
      <c r="E19" s="1"/>
    </row>
    <row r="20" spans="4:5" x14ac:dyDescent="0.25">
      <c r="D20" s="1"/>
      <c r="E20" s="1"/>
    </row>
    <row r="21" spans="4:5" x14ac:dyDescent="0.25">
      <c r="D21" s="1"/>
      <c r="E21" s="1"/>
    </row>
    <row r="22" spans="4:5" x14ac:dyDescent="0.25">
      <c r="D22" s="1"/>
      <c r="E22" s="1"/>
    </row>
    <row r="23" spans="4:5" x14ac:dyDescent="0.25">
      <c r="D23" s="1"/>
      <c r="E23" s="1"/>
    </row>
    <row r="24" spans="4:5" x14ac:dyDescent="0.25">
      <c r="D24" s="1"/>
      <c r="E24" s="1"/>
    </row>
    <row r="25" spans="4:5" x14ac:dyDescent="0.25">
      <c r="D25" s="1"/>
      <c r="E25" s="1"/>
    </row>
    <row r="26" spans="4:5" x14ac:dyDescent="0.25">
      <c r="D26" s="1"/>
      <c r="E26" s="1"/>
    </row>
    <row r="27" spans="4:5" x14ac:dyDescent="0.25">
      <c r="D27" s="1"/>
      <c r="E27" s="1"/>
    </row>
    <row r="28" spans="4:5" x14ac:dyDescent="0.25">
      <c r="D28" s="1"/>
      <c r="E28" s="1"/>
    </row>
    <row r="29" spans="4:5" x14ac:dyDescent="0.25">
      <c r="D29" s="1"/>
      <c r="E29" s="1"/>
    </row>
    <row r="30" spans="4:5" x14ac:dyDescent="0.25">
      <c r="D30" s="1"/>
      <c r="E30" s="1"/>
    </row>
    <row r="31" spans="4:5" x14ac:dyDescent="0.25">
      <c r="D31" s="1"/>
      <c r="E31" s="1"/>
    </row>
    <row r="32" spans="4:5" x14ac:dyDescent="0.25">
      <c r="D32" s="1"/>
      <c r="E32" s="1"/>
    </row>
    <row r="33" spans="4:6" hidden="1" x14ac:dyDescent="0.25">
      <c r="D33" s="1"/>
      <c r="E33" s="1"/>
      <c r="F33" t="s">
        <v>934</v>
      </c>
    </row>
    <row r="34" spans="4:6" hidden="1" x14ac:dyDescent="0.25">
      <c r="D34" s="1"/>
      <c r="E34" s="1"/>
      <c r="F34" t="s">
        <v>935</v>
      </c>
    </row>
    <row r="35" spans="4:6" x14ac:dyDescent="0.25">
      <c r="D35" s="1"/>
      <c r="E35" s="1"/>
    </row>
    <row r="36" spans="4:6" x14ac:dyDescent="0.25">
      <c r="D36" s="1"/>
      <c r="E36" s="1"/>
    </row>
    <row r="37" spans="4:6" x14ac:dyDescent="0.25">
      <c r="D37" s="1"/>
      <c r="E37" s="1"/>
    </row>
    <row r="38" spans="4:6" x14ac:dyDescent="0.25">
      <c r="D38" s="1"/>
      <c r="E38" s="1"/>
    </row>
    <row r="39" spans="4:6" x14ac:dyDescent="0.25">
      <c r="D39" s="1"/>
      <c r="E39" s="1"/>
    </row>
    <row r="40" spans="4:6" x14ac:dyDescent="0.25">
      <c r="D40" s="1"/>
      <c r="E40" s="1"/>
    </row>
    <row r="41" spans="4:6" x14ac:dyDescent="0.25">
      <c r="D41" s="1"/>
      <c r="E41" s="1"/>
    </row>
    <row r="42" spans="4:6" x14ac:dyDescent="0.25">
      <c r="D42" s="1"/>
      <c r="E42" s="1"/>
    </row>
    <row r="43" spans="4:6" x14ac:dyDescent="0.25">
      <c r="D43" s="1"/>
      <c r="E43" s="1"/>
    </row>
    <row r="44" spans="4:6" x14ac:dyDescent="0.25">
      <c r="D44" s="1"/>
      <c r="E44" s="1"/>
    </row>
    <row r="45" spans="4:6" x14ac:dyDescent="0.25">
      <c r="D45" s="1"/>
      <c r="E45" s="1"/>
    </row>
    <row r="46" spans="4:6" x14ac:dyDescent="0.25">
      <c r="D46" s="1"/>
      <c r="E46" s="1"/>
    </row>
    <row r="47" spans="4:6" x14ac:dyDescent="0.25">
      <c r="D47" s="1"/>
      <c r="E47" s="1"/>
    </row>
    <row r="48" spans="4:6" x14ac:dyDescent="0.25">
      <c r="D48" s="1"/>
      <c r="E48" s="1"/>
    </row>
    <row r="49" spans="4:5" ht="15.75" hidden="1" customHeight="1" x14ac:dyDescent="0.25">
      <c r="D49" s="1"/>
      <c r="E49" s="1"/>
    </row>
    <row r="50" spans="4:5" ht="15.75" hidden="1" customHeight="1" x14ac:dyDescent="0.25">
      <c r="D50" s="1"/>
      <c r="E50" s="1"/>
    </row>
    <row r="51" spans="4:5" ht="15.75" hidden="1" customHeight="1" x14ac:dyDescent="0.25">
      <c r="D51" s="1"/>
      <c r="E51" s="1"/>
    </row>
    <row r="52" spans="4:5" ht="15.75" hidden="1" customHeight="1" x14ac:dyDescent="0.25">
      <c r="D52" s="1"/>
      <c r="E52" s="1"/>
    </row>
    <row r="53" spans="4:5" ht="15.75" hidden="1" customHeight="1" x14ac:dyDescent="0.25">
      <c r="D53" s="1"/>
      <c r="E53" s="1"/>
    </row>
    <row r="54" spans="4:5" ht="15.75" hidden="1" customHeight="1" x14ac:dyDescent="0.25">
      <c r="D54" s="1"/>
      <c r="E54" s="1"/>
    </row>
    <row r="55" spans="4:5" ht="15.75" hidden="1" customHeight="1" x14ac:dyDescent="0.25">
      <c r="D55" s="1"/>
      <c r="E55" s="1"/>
    </row>
    <row r="56" spans="4:5" ht="15.75" hidden="1" customHeight="1" x14ac:dyDescent="0.25">
      <c r="D56" s="1"/>
      <c r="E56" s="1"/>
    </row>
    <row r="57" spans="4:5" ht="15.75" hidden="1" customHeight="1" x14ac:dyDescent="0.25">
      <c r="D57" s="1"/>
      <c r="E57" s="1"/>
    </row>
    <row r="58" spans="4:5" ht="15.75" hidden="1" customHeight="1" x14ac:dyDescent="0.25">
      <c r="D58" s="1"/>
      <c r="E58" s="1"/>
    </row>
    <row r="59" spans="4:5" ht="15.75" hidden="1" customHeight="1" x14ac:dyDescent="0.25">
      <c r="D59" s="1"/>
      <c r="E59" s="1"/>
    </row>
    <row r="60" spans="4:5" ht="15.75" hidden="1" customHeight="1" x14ac:dyDescent="0.25">
      <c r="D60" s="1"/>
      <c r="E60" s="1"/>
    </row>
    <row r="61" spans="4:5" ht="15.75" hidden="1" customHeight="1" x14ac:dyDescent="0.25">
      <c r="D61" s="1"/>
      <c r="E61" s="1"/>
    </row>
    <row r="62" spans="4:5" ht="15.75" hidden="1" customHeight="1" x14ac:dyDescent="0.25">
      <c r="D62" s="1"/>
      <c r="E62" s="1"/>
    </row>
    <row r="63" spans="4:5" ht="15.75" hidden="1" customHeight="1" x14ac:dyDescent="0.25">
      <c r="D63" s="1"/>
      <c r="E63" s="1"/>
    </row>
    <row r="64" spans="4:5" ht="15.75" hidden="1" customHeight="1" x14ac:dyDescent="0.25">
      <c r="D64" s="1"/>
      <c r="E64" s="1"/>
    </row>
    <row r="65" spans="4:5" ht="15.75" hidden="1" customHeight="1" x14ac:dyDescent="0.25">
      <c r="D65" s="1"/>
      <c r="E65" s="1"/>
    </row>
    <row r="66" spans="4:5" ht="15.75" hidden="1" customHeight="1" x14ac:dyDescent="0.25">
      <c r="D66" s="1"/>
      <c r="E66" s="1"/>
    </row>
    <row r="67" spans="4:5" ht="15.75" hidden="1" customHeight="1" x14ac:dyDescent="0.25">
      <c r="D67" s="1"/>
      <c r="E67" s="1"/>
    </row>
    <row r="68" spans="4:5" ht="15.75" hidden="1" customHeight="1" x14ac:dyDescent="0.25">
      <c r="D68" s="1"/>
      <c r="E68" s="1"/>
    </row>
    <row r="69" spans="4:5" ht="15.75" hidden="1" customHeight="1" x14ac:dyDescent="0.25">
      <c r="D69" s="1"/>
      <c r="E69" s="1"/>
    </row>
    <row r="70" spans="4:5" ht="15.75" hidden="1" customHeight="1" x14ac:dyDescent="0.25">
      <c r="D70" s="1"/>
      <c r="E70" s="1"/>
    </row>
    <row r="71" spans="4:5" x14ac:dyDescent="0.25">
      <c r="D71" s="1"/>
      <c r="E71" s="1"/>
    </row>
    <row r="72" spans="4:5" x14ac:dyDescent="0.25">
      <c r="D72" s="1"/>
      <c r="E72" s="1"/>
    </row>
    <row r="73" spans="4:5" x14ac:dyDescent="0.25">
      <c r="D73" s="1"/>
      <c r="E73" s="1"/>
    </row>
    <row r="74" spans="4:5" x14ac:dyDescent="0.25">
      <c r="D74" s="1"/>
      <c r="E74" s="1"/>
    </row>
    <row r="75" spans="4:5" x14ac:dyDescent="0.25">
      <c r="D75" s="1"/>
      <c r="E75" s="1"/>
    </row>
    <row r="76" spans="4:5" x14ac:dyDescent="0.25">
      <c r="D76" s="1"/>
      <c r="E76" s="1"/>
    </row>
    <row r="77" spans="4:5" x14ac:dyDescent="0.25">
      <c r="D77" s="1"/>
      <c r="E77" s="1"/>
    </row>
    <row r="78" spans="4:5" x14ac:dyDescent="0.25">
      <c r="D78" s="1"/>
      <c r="E78" s="1"/>
    </row>
    <row r="79" spans="4:5" x14ac:dyDescent="0.25">
      <c r="D79" s="1"/>
      <c r="E79" s="1"/>
    </row>
    <row r="80" spans="4:5" x14ac:dyDescent="0.25">
      <c r="D80" s="1"/>
      <c r="E80" s="1"/>
    </row>
    <row r="81" spans="4:5" x14ac:dyDescent="0.25">
      <c r="D81" s="1"/>
      <c r="E81" s="1"/>
    </row>
    <row r="82" spans="4:5" x14ac:dyDescent="0.25">
      <c r="D82" s="1"/>
      <c r="E82" s="1"/>
    </row>
    <row r="83" spans="4:5" x14ac:dyDescent="0.25">
      <c r="D83" s="1"/>
      <c r="E83" s="1"/>
    </row>
    <row r="84" spans="4:5" x14ac:dyDescent="0.25">
      <c r="D84" s="1"/>
      <c r="E84" s="1"/>
    </row>
    <row r="85" spans="4:5" x14ac:dyDescent="0.25">
      <c r="D85" s="1"/>
      <c r="E85" s="1"/>
    </row>
    <row r="86" spans="4:5" x14ac:dyDescent="0.25">
      <c r="D86" s="1"/>
      <c r="E86" s="1"/>
    </row>
    <row r="87" spans="4:5" x14ac:dyDescent="0.25">
      <c r="D87" s="1"/>
      <c r="E87" s="1"/>
    </row>
    <row r="88" spans="4:5" x14ac:dyDescent="0.25">
      <c r="D88" s="1"/>
      <c r="E88" s="1"/>
    </row>
    <row r="89" spans="4:5" x14ac:dyDescent="0.25">
      <c r="D89" s="1"/>
      <c r="E89" s="1"/>
    </row>
    <row r="90" spans="4:5" x14ac:dyDescent="0.25">
      <c r="D90" s="1"/>
      <c r="E90" s="1"/>
    </row>
    <row r="91" spans="4:5" x14ac:dyDescent="0.25">
      <c r="D91" s="1"/>
      <c r="E91" s="1"/>
    </row>
    <row r="92" spans="4:5" x14ac:dyDescent="0.25">
      <c r="D92" s="1"/>
      <c r="E92" s="1"/>
    </row>
    <row r="93" spans="4:5" x14ac:dyDescent="0.25">
      <c r="D93" s="1"/>
      <c r="E93" s="1"/>
    </row>
    <row r="94" spans="4:5" x14ac:dyDescent="0.25">
      <c r="D94" s="1"/>
      <c r="E94" s="1"/>
    </row>
    <row r="95" spans="4:5" x14ac:dyDescent="0.25">
      <c r="D95" s="1"/>
      <c r="E95" s="1"/>
    </row>
    <row r="96" spans="4:5" x14ac:dyDescent="0.25">
      <c r="D96" s="1"/>
      <c r="E96" s="1"/>
    </row>
    <row r="97" spans="4:5" x14ac:dyDescent="0.25">
      <c r="D97" s="1"/>
      <c r="E97" s="1"/>
    </row>
    <row r="98" spans="4:5" x14ac:dyDescent="0.25">
      <c r="D98" s="1"/>
      <c r="E98" s="1"/>
    </row>
    <row r="99" spans="4:5" x14ac:dyDescent="0.25">
      <c r="D99" s="1"/>
      <c r="E99" s="1"/>
    </row>
    <row r="100" spans="4:5" x14ac:dyDescent="0.25">
      <c r="D100" s="1"/>
      <c r="E100" s="1"/>
    </row>
    <row r="101" spans="4:5" x14ac:dyDescent="0.25">
      <c r="D101" s="1"/>
      <c r="E101" s="1"/>
    </row>
    <row r="102" spans="4:5" x14ac:dyDescent="0.25">
      <c r="D102" s="1"/>
      <c r="E102" s="1"/>
    </row>
    <row r="103" spans="4:5" x14ac:dyDescent="0.25">
      <c r="D103" s="1"/>
      <c r="E103" s="1"/>
    </row>
    <row r="104" spans="4:5" x14ac:dyDescent="0.25">
      <c r="D104" s="1"/>
      <c r="E104" s="1"/>
    </row>
    <row r="105" spans="4:5" x14ac:dyDescent="0.25">
      <c r="D105" s="1"/>
      <c r="E105" s="1"/>
    </row>
    <row r="106" spans="4:5" x14ac:dyDescent="0.25">
      <c r="D106" s="1"/>
      <c r="E106" s="1"/>
    </row>
    <row r="107" spans="4:5" x14ac:dyDescent="0.25">
      <c r="D107" s="1"/>
      <c r="E107" s="1"/>
    </row>
    <row r="108" spans="4:5" x14ac:dyDescent="0.25">
      <c r="D108" s="1"/>
      <c r="E108" s="1"/>
    </row>
    <row r="109" spans="4:5" x14ac:dyDescent="0.25">
      <c r="D109" s="1"/>
      <c r="E109" s="1"/>
    </row>
    <row r="110" spans="4:5" x14ac:dyDescent="0.25">
      <c r="D110" s="1"/>
      <c r="E110" s="1"/>
    </row>
    <row r="111" spans="4:5" x14ac:dyDescent="0.25">
      <c r="D111" s="1"/>
      <c r="E111" s="1"/>
    </row>
    <row r="112" spans="4:5" x14ac:dyDescent="0.25">
      <c r="D112" s="1"/>
      <c r="E112" s="1"/>
    </row>
    <row r="113" spans="4:5" x14ac:dyDescent="0.25">
      <c r="D113" s="1"/>
      <c r="E113" s="1"/>
    </row>
    <row r="114" spans="4:5" x14ac:dyDescent="0.25">
      <c r="D114" s="1"/>
      <c r="E114" s="1"/>
    </row>
    <row r="115" spans="4:5" x14ac:dyDescent="0.25">
      <c r="D115" s="1"/>
      <c r="E115" s="1"/>
    </row>
    <row r="116" spans="4:5" x14ac:dyDescent="0.25">
      <c r="D116" s="1"/>
      <c r="E116" s="1"/>
    </row>
    <row r="117" spans="4:5" x14ac:dyDescent="0.25">
      <c r="D117" s="1"/>
      <c r="E117" s="1"/>
    </row>
    <row r="118" spans="4:5" x14ac:dyDescent="0.25">
      <c r="D118" s="1"/>
      <c r="E118" s="1"/>
    </row>
    <row r="119" spans="4:5" x14ac:dyDescent="0.25">
      <c r="D119" s="1"/>
      <c r="E119" s="1"/>
    </row>
    <row r="120" spans="4:5" x14ac:dyDescent="0.25">
      <c r="D120" s="1"/>
      <c r="E120" s="1"/>
    </row>
    <row r="121" spans="4:5" x14ac:dyDescent="0.25">
      <c r="D121" s="1"/>
      <c r="E121" s="1"/>
    </row>
    <row r="122" spans="4:5" x14ac:dyDescent="0.25">
      <c r="D122" s="1"/>
      <c r="E122" s="1"/>
    </row>
    <row r="123" spans="4:5" x14ac:dyDescent="0.25">
      <c r="D123" s="1"/>
      <c r="E123" s="1"/>
    </row>
    <row r="124" spans="4:5" x14ac:dyDescent="0.25">
      <c r="D124" s="1"/>
      <c r="E124" s="1"/>
    </row>
    <row r="125" spans="4:5" x14ac:dyDescent="0.25">
      <c r="D125" s="1"/>
      <c r="E125" s="1"/>
    </row>
    <row r="126" spans="4:5" x14ac:dyDescent="0.25">
      <c r="D126" s="1"/>
      <c r="E126" s="1"/>
    </row>
    <row r="127" spans="4:5" x14ac:dyDescent="0.25">
      <c r="D127" s="1"/>
      <c r="E127" s="1"/>
    </row>
    <row r="128" spans="4:5" x14ac:dyDescent="0.25">
      <c r="D128" s="1"/>
      <c r="E128" s="1"/>
    </row>
    <row r="129" spans="4:5" x14ac:dyDescent="0.25">
      <c r="D129" s="1"/>
      <c r="E129" s="1"/>
    </row>
    <row r="130" spans="4:5" x14ac:dyDescent="0.25">
      <c r="D130" s="1"/>
      <c r="E130" s="1"/>
    </row>
    <row r="131" spans="4:5" x14ac:dyDescent="0.25">
      <c r="D131" s="1"/>
      <c r="E131" s="1"/>
    </row>
    <row r="132" spans="4:5" x14ac:dyDescent="0.25">
      <c r="D132" s="1"/>
      <c r="E132" s="1"/>
    </row>
    <row r="133" spans="4:5" x14ac:dyDescent="0.25">
      <c r="D133" s="1"/>
      <c r="E133" s="1"/>
    </row>
    <row r="134" spans="4:5" x14ac:dyDescent="0.25">
      <c r="D134" s="1"/>
      <c r="E134" s="1"/>
    </row>
    <row r="135" spans="4:5" x14ac:dyDescent="0.25">
      <c r="D135" s="1"/>
      <c r="E135" s="1"/>
    </row>
    <row r="136" spans="4:5" x14ac:dyDescent="0.25">
      <c r="D136" s="1"/>
      <c r="E136" s="1"/>
    </row>
    <row r="137" spans="4:5" x14ac:dyDescent="0.25">
      <c r="D137" s="1"/>
      <c r="E137" s="1"/>
    </row>
    <row r="138" spans="4:5" x14ac:dyDescent="0.25">
      <c r="D138" s="1"/>
      <c r="E138" s="1"/>
    </row>
    <row r="139" spans="4:5" x14ac:dyDescent="0.25">
      <c r="D139" s="1"/>
      <c r="E139" s="1"/>
    </row>
    <row r="140" spans="4:5" x14ac:dyDescent="0.25">
      <c r="D140" s="1"/>
      <c r="E140" s="1"/>
    </row>
    <row r="141" spans="4:5" x14ac:dyDescent="0.25">
      <c r="D141" s="1"/>
      <c r="E141" s="1"/>
    </row>
    <row r="142" spans="4:5" x14ac:dyDescent="0.25">
      <c r="D142" s="1"/>
      <c r="E142" s="1"/>
    </row>
    <row r="143" spans="4:5" x14ac:dyDescent="0.25">
      <c r="D143" s="1"/>
      <c r="E143" s="1"/>
    </row>
    <row r="144" spans="4:5" x14ac:dyDescent="0.25">
      <c r="D144" s="1"/>
      <c r="E144" s="1"/>
    </row>
    <row r="145" spans="4:5" x14ac:dyDescent="0.25">
      <c r="D145" s="1"/>
      <c r="E145" s="1"/>
    </row>
    <row r="146" spans="4:5" x14ac:dyDescent="0.25">
      <c r="D146" s="1"/>
      <c r="E146" s="1"/>
    </row>
    <row r="147" spans="4:5" x14ac:dyDescent="0.25">
      <c r="D147" s="1"/>
      <c r="E147" s="1"/>
    </row>
    <row r="148" spans="4:5" x14ac:dyDescent="0.25">
      <c r="D148" s="1"/>
      <c r="E148" s="1"/>
    </row>
    <row r="149" spans="4:5" x14ac:dyDescent="0.25">
      <c r="D149" s="1"/>
      <c r="E149" s="1"/>
    </row>
    <row r="150" spans="4:5" x14ac:dyDescent="0.25">
      <c r="D150" s="1"/>
      <c r="E150" s="1"/>
    </row>
    <row r="151" spans="4:5" x14ac:dyDescent="0.25">
      <c r="D151" s="1"/>
      <c r="E151" s="1"/>
    </row>
    <row r="152" spans="4:5" x14ac:dyDescent="0.25">
      <c r="D152" s="1"/>
      <c r="E152" s="1"/>
    </row>
    <row r="153" spans="4:5" x14ac:dyDescent="0.25">
      <c r="D153" s="1"/>
      <c r="E153" s="1"/>
    </row>
    <row r="154" spans="4:5" x14ac:dyDescent="0.25">
      <c r="D154" s="1"/>
      <c r="E154" s="1"/>
    </row>
    <row r="155" spans="4:5" x14ac:dyDescent="0.25">
      <c r="D155" s="1"/>
      <c r="E155" s="1"/>
    </row>
    <row r="156" spans="4:5" x14ac:dyDescent="0.25">
      <c r="D156" s="1"/>
      <c r="E156" s="1"/>
    </row>
    <row r="157" spans="4:5" x14ac:dyDescent="0.25">
      <c r="D157" s="1"/>
      <c r="E157" s="1"/>
    </row>
    <row r="158" spans="4:5" x14ac:dyDescent="0.25">
      <c r="D158" s="1"/>
      <c r="E158" s="1"/>
    </row>
    <row r="159" spans="4:5" x14ac:dyDescent="0.25">
      <c r="D159" s="1"/>
      <c r="E159" s="1"/>
    </row>
    <row r="160" spans="4:5" x14ac:dyDescent="0.25">
      <c r="D160" s="1"/>
      <c r="E160" s="1"/>
    </row>
    <row r="161" spans="4:5" x14ac:dyDescent="0.25">
      <c r="D161" s="1"/>
      <c r="E161" s="1"/>
    </row>
    <row r="162" spans="4:5" x14ac:dyDescent="0.25">
      <c r="D162" s="1"/>
      <c r="E162" s="1"/>
    </row>
    <row r="163" spans="4:5" x14ac:dyDescent="0.25">
      <c r="D163" s="1"/>
      <c r="E163" s="1"/>
    </row>
    <row r="164" spans="4:5" x14ac:dyDescent="0.25">
      <c r="D164" s="1"/>
      <c r="E164" s="1"/>
    </row>
    <row r="165" spans="4:5" x14ac:dyDescent="0.25">
      <c r="D165" s="1"/>
      <c r="E165" s="1"/>
    </row>
    <row r="166" spans="4:5" x14ac:dyDescent="0.25">
      <c r="D166" s="1"/>
      <c r="E166" s="1"/>
    </row>
    <row r="167" spans="4:5" x14ac:dyDescent="0.25">
      <c r="D167" s="1"/>
      <c r="E167" s="1"/>
    </row>
    <row r="168" spans="4:5" x14ac:dyDescent="0.25">
      <c r="D168" s="1"/>
      <c r="E168" s="1"/>
    </row>
    <row r="169" spans="4:5" x14ac:dyDescent="0.25">
      <c r="D169" s="1"/>
      <c r="E169" s="1"/>
    </row>
    <row r="170" spans="4:5" x14ac:dyDescent="0.25">
      <c r="D170" s="1"/>
      <c r="E170" s="1"/>
    </row>
    <row r="171" spans="4:5" x14ac:dyDescent="0.25">
      <c r="D171" s="1"/>
      <c r="E171" s="1"/>
    </row>
    <row r="172" spans="4:5" x14ac:dyDescent="0.25">
      <c r="D172" s="1"/>
      <c r="E172" s="1"/>
    </row>
    <row r="173" spans="4:5" x14ac:dyDescent="0.25">
      <c r="D173" s="1"/>
      <c r="E173" s="1"/>
    </row>
    <row r="174" spans="4:5" x14ac:dyDescent="0.25">
      <c r="D174" s="1"/>
      <c r="E174" s="1"/>
    </row>
    <row r="175" spans="4:5" x14ac:dyDescent="0.25">
      <c r="D175" s="1"/>
      <c r="E175" s="1"/>
    </row>
    <row r="176" spans="4:5" x14ac:dyDescent="0.25">
      <c r="D176" s="1"/>
      <c r="E176" s="1"/>
    </row>
    <row r="177" spans="4:5" x14ac:dyDescent="0.25">
      <c r="D177" s="1"/>
      <c r="E177" s="1"/>
    </row>
    <row r="178" spans="4:5" x14ac:dyDescent="0.25">
      <c r="D178" s="1"/>
      <c r="E178" s="1"/>
    </row>
    <row r="179" spans="4:5" x14ac:dyDescent="0.25">
      <c r="D179" s="1"/>
      <c r="E179" s="1"/>
    </row>
    <row r="180" spans="4:5" x14ac:dyDescent="0.25">
      <c r="D180" s="1"/>
      <c r="E180" s="1"/>
    </row>
    <row r="181" spans="4:5" x14ac:dyDescent="0.25">
      <c r="D181" s="1"/>
      <c r="E181" s="1"/>
    </row>
    <row r="182" spans="4:5" x14ac:dyDescent="0.25">
      <c r="D182" s="1"/>
      <c r="E182" s="1"/>
    </row>
    <row r="183" spans="4:5" x14ac:dyDescent="0.25">
      <c r="D183" s="1"/>
      <c r="E183" s="1"/>
    </row>
    <row r="184" spans="4:5" x14ac:dyDescent="0.25">
      <c r="D184" s="1"/>
      <c r="E184" s="1"/>
    </row>
    <row r="185" spans="4:5" x14ac:dyDescent="0.25">
      <c r="D185" s="1"/>
      <c r="E185" s="1"/>
    </row>
    <row r="186" spans="4:5" x14ac:dyDescent="0.25">
      <c r="D186" s="1"/>
      <c r="E186" s="1"/>
    </row>
    <row r="187" spans="4:5" x14ac:dyDescent="0.25">
      <c r="D187" s="1"/>
      <c r="E187" s="1"/>
    </row>
    <row r="188" spans="4:5" x14ac:dyDescent="0.25">
      <c r="D188" s="1"/>
      <c r="E188" s="1"/>
    </row>
    <row r="189" spans="4:5" x14ac:dyDescent="0.25">
      <c r="D189" s="1"/>
      <c r="E189" s="1"/>
    </row>
    <row r="190" spans="4:5" x14ac:dyDescent="0.25">
      <c r="D190" s="1"/>
      <c r="E190" s="1"/>
    </row>
    <row r="191" spans="4:5" x14ac:dyDescent="0.25">
      <c r="D191" s="1"/>
      <c r="E191" s="1"/>
    </row>
    <row r="192" spans="4:5" x14ac:dyDescent="0.25">
      <c r="D192" s="1"/>
      <c r="E192" s="1"/>
    </row>
    <row r="193" spans="4:5" x14ac:dyDescent="0.25">
      <c r="D193" s="1"/>
      <c r="E193" s="1"/>
    </row>
    <row r="194" spans="4:5" x14ac:dyDescent="0.25">
      <c r="D194" s="1"/>
      <c r="E194" s="1"/>
    </row>
    <row r="195" spans="4:5" x14ac:dyDescent="0.25">
      <c r="D195" s="1"/>
      <c r="E195" s="1"/>
    </row>
    <row r="196" spans="4:5" x14ac:dyDescent="0.25">
      <c r="D196" s="1"/>
      <c r="E196" s="1"/>
    </row>
    <row r="197" spans="4:5" x14ac:dyDescent="0.25">
      <c r="D197" s="1"/>
      <c r="E197" s="1"/>
    </row>
    <row r="198" spans="4:5" x14ac:dyDescent="0.25">
      <c r="D198" s="1"/>
      <c r="E198" s="1"/>
    </row>
    <row r="199" spans="4:5" x14ac:dyDescent="0.25">
      <c r="D199" s="1"/>
      <c r="E199" s="1"/>
    </row>
    <row r="200" spans="4:5" x14ac:dyDescent="0.25">
      <c r="D200" s="1"/>
      <c r="E200" s="1"/>
    </row>
    <row r="201" spans="4:5" x14ac:dyDescent="0.25">
      <c r="D201" s="1"/>
      <c r="E201" s="1"/>
    </row>
    <row r="202" spans="4:5" x14ac:dyDescent="0.25">
      <c r="D202" s="1"/>
      <c r="E202" s="1"/>
    </row>
    <row r="203" spans="4:5" x14ac:dyDescent="0.25">
      <c r="D203" s="1"/>
      <c r="E203" s="1"/>
    </row>
    <row r="204" spans="4:5" x14ac:dyDescent="0.25">
      <c r="D204" s="1"/>
      <c r="E204" s="1"/>
    </row>
    <row r="205" spans="4:5" x14ac:dyDescent="0.25">
      <c r="D205" s="1"/>
      <c r="E205" s="1"/>
    </row>
    <row r="206" spans="4:5" x14ac:dyDescent="0.25">
      <c r="D206" s="1"/>
      <c r="E206" s="1"/>
    </row>
    <row r="207" spans="4:5" x14ac:dyDescent="0.25">
      <c r="D207" s="1"/>
      <c r="E207" s="1"/>
    </row>
    <row r="208" spans="4:5" x14ac:dyDescent="0.25">
      <c r="D208" s="1"/>
      <c r="E208" s="1"/>
    </row>
    <row r="209" spans="4:5" x14ac:dyDescent="0.25">
      <c r="D209" s="1"/>
      <c r="E209" s="1"/>
    </row>
    <row r="210" spans="4:5" x14ac:dyDescent="0.25">
      <c r="D210" s="1"/>
      <c r="E210" s="1"/>
    </row>
    <row r="211" spans="4:5" x14ac:dyDescent="0.25">
      <c r="D211" s="1"/>
      <c r="E211" s="1"/>
    </row>
    <row r="212" spans="4:5" x14ac:dyDescent="0.25">
      <c r="D212" s="1"/>
      <c r="E212" s="1"/>
    </row>
    <row r="213" spans="4:5" x14ac:dyDescent="0.25">
      <c r="D213" s="1"/>
      <c r="E213" s="1"/>
    </row>
    <row r="214" spans="4:5" x14ac:dyDescent="0.25">
      <c r="D214" s="1"/>
      <c r="E214" s="1"/>
    </row>
    <row r="215" spans="4:5" x14ac:dyDescent="0.25">
      <c r="D215" s="1"/>
      <c r="E215" s="1"/>
    </row>
    <row r="216" spans="4:5" x14ac:dyDescent="0.25">
      <c r="D216" s="1"/>
      <c r="E216" s="1"/>
    </row>
    <row r="217" spans="4:5" x14ac:dyDescent="0.25">
      <c r="D217" s="1"/>
      <c r="E217" s="1"/>
    </row>
    <row r="218" spans="4:5" x14ac:dyDescent="0.25">
      <c r="D218" s="1"/>
      <c r="E218" s="1"/>
    </row>
    <row r="219" spans="4:5" x14ac:dyDescent="0.25">
      <c r="D219" s="1"/>
      <c r="E219" s="1"/>
    </row>
    <row r="220" spans="4:5" x14ac:dyDescent="0.25">
      <c r="D220" s="1"/>
      <c r="E220" s="1"/>
    </row>
    <row r="221" spans="4:5" x14ac:dyDescent="0.25">
      <c r="D221" s="1"/>
      <c r="E221" s="1"/>
    </row>
    <row r="222" spans="4:5" x14ac:dyDescent="0.25">
      <c r="D222" s="1"/>
      <c r="E222" s="1"/>
    </row>
    <row r="223" spans="4:5" x14ac:dyDescent="0.25">
      <c r="D223" s="1"/>
      <c r="E223" s="1"/>
    </row>
    <row r="224" spans="4:5" x14ac:dyDescent="0.25">
      <c r="D224" s="1"/>
      <c r="E224" s="1"/>
    </row>
    <row r="225" spans="4:5" x14ac:dyDescent="0.25">
      <c r="D225" s="1"/>
      <c r="E225" s="1"/>
    </row>
    <row r="226" spans="4:5" x14ac:dyDescent="0.25">
      <c r="D226" s="1"/>
      <c r="E226" s="1"/>
    </row>
    <row r="227" spans="4:5" x14ac:dyDescent="0.25">
      <c r="D227" s="1"/>
      <c r="E227" s="1"/>
    </row>
    <row r="228" spans="4:5" x14ac:dyDescent="0.25">
      <c r="D228" s="1"/>
      <c r="E228" s="1"/>
    </row>
    <row r="229" spans="4:5" x14ac:dyDescent="0.25">
      <c r="D229" s="1"/>
      <c r="E229" s="1"/>
    </row>
    <row r="230" spans="4:5" x14ac:dyDescent="0.25">
      <c r="D230" s="1"/>
      <c r="E230" s="1"/>
    </row>
    <row r="231" spans="4:5" x14ac:dyDescent="0.25">
      <c r="D231" s="1"/>
      <c r="E231" s="1"/>
    </row>
    <row r="232" spans="4:5" x14ac:dyDescent="0.25">
      <c r="D232" s="1"/>
      <c r="E232" s="1"/>
    </row>
    <row r="233" spans="4:5" x14ac:dyDescent="0.25">
      <c r="D233" s="1"/>
      <c r="E233" s="1"/>
    </row>
    <row r="234" spans="4:5" x14ac:dyDescent="0.25">
      <c r="D234" s="1"/>
      <c r="E234" s="1"/>
    </row>
    <row r="235" spans="4:5" x14ac:dyDescent="0.25">
      <c r="D235" s="1"/>
      <c r="E235" s="1"/>
    </row>
    <row r="236" spans="4:5" x14ac:dyDescent="0.25">
      <c r="D236" s="1"/>
      <c r="E236" s="1"/>
    </row>
    <row r="237" spans="4:5" x14ac:dyDescent="0.25">
      <c r="D237" s="1"/>
      <c r="E237" s="1"/>
    </row>
    <row r="238" spans="4:5" x14ac:dyDescent="0.25">
      <c r="D238" s="1"/>
      <c r="E238" s="1"/>
    </row>
    <row r="239" spans="4:5" x14ac:dyDescent="0.25">
      <c r="D239" s="1"/>
      <c r="E239" s="1"/>
    </row>
    <row r="240" spans="4:5" x14ac:dyDescent="0.25">
      <c r="D240" s="1"/>
      <c r="E240" s="1"/>
    </row>
    <row r="241" spans="4:5" x14ac:dyDescent="0.25">
      <c r="D241" s="1"/>
      <c r="E241" s="1"/>
    </row>
    <row r="242" spans="4:5" x14ac:dyDescent="0.25">
      <c r="D242" s="1"/>
      <c r="E242" s="1"/>
    </row>
    <row r="243" spans="4:5" x14ac:dyDescent="0.25">
      <c r="D243" s="1"/>
      <c r="E243" s="1"/>
    </row>
    <row r="244" spans="4:5" x14ac:dyDescent="0.25">
      <c r="D244" s="1"/>
      <c r="E244" s="1"/>
    </row>
    <row r="245" spans="4:5" x14ac:dyDescent="0.25">
      <c r="D245" s="1"/>
      <c r="E245" s="1"/>
    </row>
    <row r="246" spans="4:5" x14ac:dyDescent="0.25">
      <c r="D246" s="1"/>
      <c r="E246" s="1"/>
    </row>
    <row r="247" spans="4:5" x14ac:dyDescent="0.25">
      <c r="D247" s="1"/>
      <c r="E247" s="1"/>
    </row>
    <row r="248" spans="4:5" x14ac:dyDescent="0.25">
      <c r="D248" s="1"/>
      <c r="E248" s="1"/>
    </row>
    <row r="249" spans="4:5" x14ac:dyDescent="0.25">
      <c r="D249" s="1"/>
      <c r="E249" s="1"/>
    </row>
    <row r="250" spans="4:5" x14ac:dyDescent="0.25">
      <c r="D250" s="1"/>
      <c r="E250" s="1"/>
    </row>
    <row r="251" spans="4:5" x14ac:dyDescent="0.25">
      <c r="D251" s="1"/>
      <c r="E251" s="1"/>
    </row>
    <row r="252" spans="4:5" x14ac:dyDescent="0.25">
      <c r="D252" s="1"/>
      <c r="E252" s="1"/>
    </row>
    <row r="253" spans="4:5" x14ac:dyDescent="0.25">
      <c r="D253" s="1"/>
      <c r="E253" s="1"/>
    </row>
    <row r="254" spans="4:5" x14ac:dyDescent="0.25">
      <c r="D254" s="1"/>
      <c r="E254" s="1"/>
    </row>
    <row r="255" spans="4:5" x14ac:dyDescent="0.25">
      <c r="D255" s="1"/>
      <c r="E255" s="1"/>
    </row>
    <row r="256" spans="4:5" x14ac:dyDescent="0.25">
      <c r="D256" s="1"/>
      <c r="E256" s="1"/>
    </row>
    <row r="257" spans="4:5" x14ac:dyDescent="0.25">
      <c r="D257" s="1"/>
      <c r="E257" s="1"/>
    </row>
    <row r="258" spans="4:5" x14ac:dyDescent="0.25">
      <c r="D258" s="1"/>
      <c r="E258" s="1"/>
    </row>
    <row r="259" spans="4:5" x14ac:dyDescent="0.25">
      <c r="D259" s="1"/>
      <c r="E259" s="1"/>
    </row>
    <row r="260" spans="4:5" x14ac:dyDescent="0.25">
      <c r="D260" s="1"/>
      <c r="E260" s="1"/>
    </row>
    <row r="261" spans="4:5" x14ac:dyDescent="0.25">
      <c r="D261" s="1"/>
      <c r="E261" s="1"/>
    </row>
    <row r="262" spans="4:5" x14ac:dyDescent="0.25">
      <c r="D262" s="1"/>
      <c r="E262" s="1"/>
    </row>
    <row r="263" spans="4:5" x14ac:dyDescent="0.25">
      <c r="D263" s="1"/>
      <c r="E263" s="1"/>
    </row>
    <row r="264" spans="4:5" x14ac:dyDescent="0.25">
      <c r="D264" s="1"/>
      <c r="E264" s="1"/>
    </row>
    <row r="265" spans="4:5" x14ac:dyDescent="0.25">
      <c r="D265" s="1"/>
      <c r="E265" s="1"/>
    </row>
    <row r="266" spans="4:5" x14ac:dyDescent="0.25">
      <c r="D266" s="1"/>
      <c r="E266" s="1"/>
    </row>
    <row r="267" spans="4:5" x14ac:dyDescent="0.25">
      <c r="D267" s="1"/>
      <c r="E267" s="1"/>
    </row>
    <row r="268" spans="4:5" x14ac:dyDescent="0.25">
      <c r="D268" s="1"/>
      <c r="E268" s="1"/>
    </row>
    <row r="269" spans="4:5" x14ac:dyDescent="0.25">
      <c r="D269" s="1"/>
      <c r="E269" s="1"/>
    </row>
    <row r="270" spans="4:5" x14ac:dyDescent="0.25">
      <c r="D270" s="1"/>
      <c r="E270" s="1"/>
    </row>
    <row r="271" spans="4:5" x14ac:dyDescent="0.25">
      <c r="D271" s="1"/>
      <c r="E271" s="1"/>
    </row>
    <row r="272" spans="4:5" x14ac:dyDescent="0.25">
      <c r="D272" s="1"/>
      <c r="E272" s="1"/>
    </row>
    <row r="273" spans="4:5" x14ac:dyDescent="0.25">
      <c r="D273" s="1"/>
      <c r="E273" s="1"/>
    </row>
    <row r="274" spans="4:5" x14ac:dyDescent="0.25">
      <c r="D274" s="1"/>
      <c r="E274" s="1"/>
    </row>
    <row r="275" spans="4:5" x14ac:dyDescent="0.25">
      <c r="D275" s="1"/>
      <c r="E275" s="1"/>
    </row>
    <row r="276" spans="4:5" x14ac:dyDescent="0.25">
      <c r="D276" s="1"/>
      <c r="E276" s="1"/>
    </row>
    <row r="277" spans="4:5" x14ac:dyDescent="0.25">
      <c r="D277" s="1"/>
      <c r="E277" s="1"/>
    </row>
    <row r="278" spans="4:5" x14ac:dyDescent="0.25">
      <c r="D278" s="1"/>
      <c r="E278" s="1"/>
    </row>
    <row r="279" spans="4:5" x14ac:dyDescent="0.25">
      <c r="D279" s="1"/>
      <c r="E279" s="1"/>
    </row>
    <row r="280" spans="4:5" x14ac:dyDescent="0.25">
      <c r="D280" s="1"/>
      <c r="E280" s="1"/>
    </row>
    <row r="281" spans="4:5" x14ac:dyDescent="0.25">
      <c r="D281" s="1"/>
      <c r="E281" s="1"/>
    </row>
    <row r="282" spans="4:5" x14ac:dyDescent="0.25">
      <c r="D282" s="1"/>
      <c r="E282" s="1"/>
    </row>
    <row r="283" spans="4:5" x14ac:dyDescent="0.25">
      <c r="D283" s="1"/>
      <c r="E283" s="1"/>
    </row>
    <row r="284" spans="4:5" x14ac:dyDescent="0.25">
      <c r="D284" s="1"/>
      <c r="E284" s="1"/>
    </row>
    <row r="285" spans="4:5" x14ac:dyDescent="0.25">
      <c r="D285" s="1"/>
      <c r="E285" s="1"/>
    </row>
    <row r="286" spans="4:5" x14ac:dyDescent="0.25">
      <c r="D286" s="1"/>
      <c r="E286" s="1"/>
    </row>
    <row r="287" spans="4:5" x14ac:dyDescent="0.25">
      <c r="D287" s="1"/>
      <c r="E287" s="1"/>
    </row>
    <row r="288" spans="4:5" x14ac:dyDescent="0.25">
      <c r="D288" s="1"/>
      <c r="E288" s="1"/>
    </row>
    <row r="289" spans="4:5" x14ac:dyDescent="0.25">
      <c r="D289" s="1"/>
      <c r="E289" s="1"/>
    </row>
    <row r="290" spans="4:5" x14ac:dyDescent="0.25">
      <c r="D290" s="1"/>
      <c r="E290" s="1"/>
    </row>
    <row r="291" spans="4:5" x14ac:dyDescent="0.25">
      <c r="D291" s="1"/>
      <c r="E291" s="1"/>
    </row>
    <row r="292" spans="4:5" x14ac:dyDescent="0.25">
      <c r="D292" s="1"/>
      <c r="E292" s="1"/>
    </row>
    <row r="293" spans="4:5" x14ac:dyDescent="0.25">
      <c r="D293" s="1"/>
      <c r="E293" s="1"/>
    </row>
    <row r="294" spans="4:5" x14ac:dyDescent="0.25">
      <c r="D294" s="1"/>
      <c r="E294" s="1"/>
    </row>
    <row r="295" spans="4:5" x14ac:dyDescent="0.25">
      <c r="D295" s="1"/>
      <c r="E295" s="1"/>
    </row>
    <row r="296" spans="4:5" x14ac:dyDescent="0.25">
      <c r="D296" s="1"/>
      <c r="E296" s="1"/>
    </row>
    <row r="297" spans="4:5" x14ac:dyDescent="0.25">
      <c r="D297" s="1"/>
      <c r="E297" s="1"/>
    </row>
    <row r="298" spans="4:5" x14ac:dyDescent="0.25">
      <c r="D298" s="1"/>
      <c r="E298" s="1"/>
    </row>
    <row r="299" spans="4:5" x14ac:dyDescent="0.25">
      <c r="D299" s="1"/>
      <c r="E299" s="1"/>
    </row>
    <row r="300" spans="4:5" x14ac:dyDescent="0.25">
      <c r="D300" s="1"/>
      <c r="E300" s="1"/>
    </row>
    <row r="301" spans="4:5" x14ac:dyDescent="0.25">
      <c r="D301" s="1"/>
      <c r="E301" s="1"/>
    </row>
    <row r="302" spans="4:5" x14ac:dyDescent="0.25">
      <c r="D302" s="1"/>
      <c r="E302" s="1"/>
    </row>
    <row r="303" spans="4:5" x14ac:dyDescent="0.25">
      <c r="D303" s="1"/>
      <c r="E303" s="1"/>
    </row>
    <row r="304" spans="4:5" x14ac:dyDescent="0.25">
      <c r="D304" s="1"/>
      <c r="E304" s="1"/>
    </row>
    <row r="305" spans="4:5" x14ac:dyDescent="0.25">
      <c r="D305" s="1"/>
      <c r="E305" s="1"/>
    </row>
    <row r="306" spans="4:5" x14ac:dyDescent="0.25">
      <c r="D306" s="1"/>
      <c r="E306" s="1"/>
    </row>
    <row r="307" spans="4:5" x14ac:dyDescent="0.25">
      <c r="D307" s="1"/>
      <c r="E307" s="1"/>
    </row>
    <row r="308" spans="4:5" x14ac:dyDescent="0.25">
      <c r="D308" s="1"/>
      <c r="E308" s="1"/>
    </row>
    <row r="309" spans="4:5" x14ac:dyDescent="0.25">
      <c r="D309" s="1"/>
      <c r="E309" s="1"/>
    </row>
    <row r="310" spans="4:5" x14ac:dyDescent="0.25">
      <c r="D310" s="1"/>
      <c r="E310" s="1"/>
    </row>
    <row r="311" spans="4:5" x14ac:dyDescent="0.25">
      <c r="D311" s="1"/>
      <c r="E311" s="1"/>
    </row>
    <row r="312" spans="4:5" x14ac:dyDescent="0.25">
      <c r="D312" s="1"/>
      <c r="E312" s="1"/>
    </row>
    <row r="313" spans="4:5" x14ac:dyDescent="0.25">
      <c r="D313" s="1"/>
      <c r="E313" s="1"/>
    </row>
    <row r="314" spans="4:5" x14ac:dyDescent="0.25">
      <c r="D314" s="1"/>
      <c r="E314" s="1"/>
    </row>
    <row r="315" spans="4:5" x14ac:dyDescent="0.25">
      <c r="D315" s="1"/>
      <c r="E315" s="1"/>
    </row>
    <row r="316" spans="4:5" x14ac:dyDescent="0.25">
      <c r="D316" s="1"/>
      <c r="E316" s="1"/>
    </row>
    <row r="317" spans="4:5" x14ac:dyDescent="0.25">
      <c r="D317" s="1"/>
      <c r="E317" s="1"/>
    </row>
    <row r="318" spans="4:5" x14ac:dyDescent="0.25">
      <c r="D318" s="1"/>
      <c r="E318" s="1"/>
    </row>
    <row r="319" spans="4:5" x14ac:dyDescent="0.25">
      <c r="D319" s="1"/>
      <c r="E319" s="1"/>
    </row>
    <row r="320" spans="4:5" x14ac:dyDescent="0.25">
      <c r="D320" s="1"/>
      <c r="E320" s="1"/>
    </row>
    <row r="321" spans="4:5" x14ac:dyDescent="0.25">
      <c r="D321" s="1"/>
      <c r="E321" s="1"/>
    </row>
    <row r="322" spans="4:5" x14ac:dyDescent="0.25">
      <c r="D322" s="1"/>
      <c r="E322" s="1"/>
    </row>
    <row r="323" spans="4:5" x14ac:dyDescent="0.25">
      <c r="D323" s="1"/>
      <c r="E323" s="1"/>
    </row>
    <row r="324" spans="4:5" x14ac:dyDescent="0.25">
      <c r="D324" s="1"/>
      <c r="E324" s="1"/>
    </row>
    <row r="325" spans="4:5" x14ac:dyDescent="0.25">
      <c r="D325" s="1"/>
      <c r="E325" s="1"/>
    </row>
    <row r="326" spans="4:5" x14ac:dyDescent="0.25">
      <c r="D326" s="1"/>
      <c r="E326" s="1"/>
    </row>
    <row r="327" spans="4:5" x14ac:dyDescent="0.25">
      <c r="D327" s="1"/>
      <c r="E327" s="1"/>
    </row>
    <row r="328" spans="4:5" x14ac:dyDescent="0.25">
      <c r="D328" s="1"/>
      <c r="E328" s="1"/>
    </row>
    <row r="329" spans="4:5" x14ac:dyDescent="0.25">
      <c r="D329" s="1"/>
      <c r="E329" s="1"/>
    </row>
    <row r="330" spans="4:5" x14ac:dyDescent="0.25">
      <c r="D330" s="1"/>
      <c r="E330" s="1"/>
    </row>
    <row r="331" spans="4:5" x14ac:dyDescent="0.25">
      <c r="D331" s="1"/>
      <c r="E331" s="1"/>
    </row>
    <row r="332" spans="4:5" x14ac:dyDescent="0.25">
      <c r="D332" s="1"/>
      <c r="E332" s="1"/>
    </row>
    <row r="333" spans="4:5" x14ac:dyDescent="0.25">
      <c r="D333" s="1"/>
      <c r="E333" s="1"/>
    </row>
    <row r="334" spans="4:5" x14ac:dyDescent="0.25">
      <c r="D334" s="1"/>
      <c r="E334" s="1"/>
    </row>
    <row r="335" spans="4:5" x14ac:dyDescent="0.25">
      <c r="D335" s="1"/>
      <c r="E335" s="1"/>
    </row>
    <row r="336" spans="4:5" x14ac:dyDescent="0.25">
      <c r="D336" s="1"/>
      <c r="E336" s="1"/>
    </row>
    <row r="337" spans="4:5" x14ac:dyDescent="0.25">
      <c r="D337" s="1"/>
      <c r="E337" s="1"/>
    </row>
    <row r="338" spans="4:5" x14ac:dyDescent="0.25">
      <c r="D338" s="1"/>
      <c r="E338" s="1"/>
    </row>
    <row r="339" spans="4:5" x14ac:dyDescent="0.25">
      <c r="D339" s="1"/>
      <c r="E339" s="1"/>
    </row>
    <row r="340" spans="4:5" x14ac:dyDescent="0.25">
      <c r="D340" s="1"/>
      <c r="E340" s="1"/>
    </row>
    <row r="341" spans="4:5" x14ac:dyDescent="0.25">
      <c r="D341" s="1"/>
      <c r="E341" s="1"/>
    </row>
    <row r="342" spans="4:5" x14ac:dyDescent="0.25">
      <c r="D342" s="1"/>
      <c r="E342" s="1"/>
    </row>
    <row r="343" spans="4:5" x14ac:dyDescent="0.25">
      <c r="D343" s="1"/>
      <c r="E343" s="1"/>
    </row>
    <row r="344" spans="4:5" x14ac:dyDescent="0.25">
      <c r="D344" s="1"/>
      <c r="E344" s="1"/>
    </row>
    <row r="345" spans="4:5" x14ac:dyDescent="0.25">
      <c r="D345" s="1"/>
      <c r="E345" s="1"/>
    </row>
    <row r="346" spans="4:5" x14ac:dyDescent="0.25">
      <c r="D346" s="1"/>
      <c r="E346" s="1"/>
    </row>
    <row r="347" spans="4:5" x14ac:dyDescent="0.25">
      <c r="D347" s="1"/>
      <c r="E347" s="1"/>
    </row>
    <row r="348" spans="4:5" x14ac:dyDescent="0.25">
      <c r="D348" s="1"/>
      <c r="E348" s="1"/>
    </row>
    <row r="349" spans="4:5" x14ac:dyDescent="0.25">
      <c r="D349" s="1"/>
      <c r="E349" s="1"/>
    </row>
    <row r="350" spans="4:5" x14ac:dyDescent="0.25">
      <c r="D350" s="1"/>
      <c r="E350" s="1"/>
    </row>
    <row r="351" spans="4:5" x14ac:dyDescent="0.25">
      <c r="D351" s="1"/>
      <c r="E351" s="1"/>
    </row>
    <row r="352" spans="4:5" x14ac:dyDescent="0.25">
      <c r="D352" s="1"/>
      <c r="E352" s="1"/>
    </row>
    <row r="353" spans="4:5" x14ac:dyDescent="0.25">
      <c r="D353" s="1"/>
      <c r="E353" s="1"/>
    </row>
    <row r="354" spans="4:5" x14ac:dyDescent="0.25">
      <c r="D354" s="1"/>
      <c r="E354" s="1"/>
    </row>
    <row r="355" spans="4:5" x14ac:dyDescent="0.25">
      <c r="D355" s="1"/>
      <c r="E355" s="1"/>
    </row>
    <row r="356" spans="4:5" x14ac:dyDescent="0.25">
      <c r="D356" s="1"/>
      <c r="E356" s="1"/>
    </row>
    <row r="357" spans="4:5" x14ac:dyDescent="0.25">
      <c r="D357" s="1"/>
      <c r="E357" s="1"/>
    </row>
    <row r="358" spans="4:5" x14ac:dyDescent="0.25">
      <c r="D358" s="1"/>
      <c r="E358" s="1"/>
    </row>
    <row r="359" spans="4:5" x14ac:dyDescent="0.25">
      <c r="D359" s="1"/>
      <c r="E359" s="1"/>
    </row>
    <row r="360" spans="4:5" x14ac:dyDescent="0.25">
      <c r="D360" s="1"/>
      <c r="E360" s="1"/>
    </row>
    <row r="361" spans="4:5" x14ac:dyDescent="0.25">
      <c r="D361" s="1"/>
      <c r="E361" s="1"/>
    </row>
    <row r="362" spans="4:5" x14ac:dyDescent="0.25">
      <c r="D362" s="1"/>
      <c r="E362" s="1"/>
    </row>
    <row r="363" spans="4:5" x14ac:dyDescent="0.25">
      <c r="D363" s="1"/>
      <c r="E363" s="1"/>
    </row>
    <row r="364" spans="4:5" x14ac:dyDescent="0.25">
      <c r="D364" s="1"/>
      <c r="E364" s="1"/>
    </row>
    <row r="365" spans="4:5" x14ac:dyDescent="0.25">
      <c r="D365" s="1"/>
      <c r="E365" s="1"/>
    </row>
    <row r="366" spans="4:5" x14ac:dyDescent="0.25">
      <c r="D366" s="1"/>
      <c r="E366" s="1"/>
    </row>
    <row r="367" spans="4:5" x14ac:dyDescent="0.25">
      <c r="D367" s="1"/>
      <c r="E367" s="1"/>
    </row>
    <row r="368" spans="4:5" x14ac:dyDescent="0.25">
      <c r="D368" s="1"/>
      <c r="E368" s="1"/>
    </row>
    <row r="369" spans="4:5" x14ac:dyDescent="0.25">
      <c r="D369" s="1"/>
      <c r="E369" s="1"/>
    </row>
    <row r="370" spans="4:5" x14ac:dyDescent="0.25">
      <c r="D370" s="1"/>
      <c r="E370" s="1"/>
    </row>
    <row r="371" spans="4:5" x14ac:dyDescent="0.25">
      <c r="D371" s="1"/>
      <c r="E371" s="1"/>
    </row>
    <row r="372" spans="4:5" x14ac:dyDescent="0.25">
      <c r="D372" s="1"/>
      <c r="E372" s="1"/>
    </row>
    <row r="373" spans="4:5" x14ac:dyDescent="0.25">
      <c r="D373" s="1"/>
      <c r="E373" s="1"/>
    </row>
    <row r="374" spans="4:5" x14ac:dyDescent="0.25">
      <c r="D374" s="1"/>
      <c r="E374" s="1"/>
    </row>
    <row r="375" spans="4:5" x14ac:dyDescent="0.25">
      <c r="D375" s="1"/>
      <c r="E375" s="1"/>
    </row>
    <row r="376" spans="4:5" x14ac:dyDescent="0.25">
      <c r="D376" s="1"/>
      <c r="E376" s="1"/>
    </row>
    <row r="377" spans="4:5" x14ac:dyDescent="0.25">
      <c r="D377" s="1"/>
      <c r="E377" s="1"/>
    </row>
    <row r="378" spans="4:5" x14ac:dyDescent="0.25">
      <c r="D378" s="1"/>
      <c r="E378" s="1"/>
    </row>
    <row r="379" spans="4:5" x14ac:dyDescent="0.25">
      <c r="D379" s="1"/>
      <c r="E379" s="1"/>
    </row>
    <row r="380" spans="4:5" x14ac:dyDescent="0.25">
      <c r="D380" s="1"/>
      <c r="E380" s="1"/>
    </row>
    <row r="381" spans="4:5" x14ac:dyDescent="0.25">
      <c r="D381" s="1"/>
      <c r="E381" s="1"/>
    </row>
    <row r="382" spans="4:5" x14ac:dyDescent="0.25">
      <c r="D382" s="1"/>
      <c r="E382" s="1"/>
    </row>
    <row r="383" spans="4:5" x14ac:dyDescent="0.25">
      <c r="D383" s="1"/>
      <c r="E383" s="1"/>
    </row>
    <row r="384" spans="4:5" x14ac:dyDescent="0.25">
      <c r="D384" s="1"/>
      <c r="E384" s="1"/>
    </row>
    <row r="385" spans="4:5" x14ac:dyDescent="0.25">
      <c r="D385" s="1"/>
      <c r="E385" s="1"/>
    </row>
    <row r="386" spans="4:5" x14ac:dyDescent="0.25">
      <c r="D386" s="1"/>
      <c r="E386" s="1"/>
    </row>
    <row r="387" spans="4:5" x14ac:dyDescent="0.25">
      <c r="D387" s="1"/>
      <c r="E387" s="1"/>
    </row>
    <row r="388" spans="4:5" x14ac:dyDescent="0.25">
      <c r="D388" s="1"/>
      <c r="E388" s="1"/>
    </row>
    <row r="389" spans="4:5" x14ac:dyDescent="0.25">
      <c r="D389" s="1"/>
      <c r="E389" s="1"/>
    </row>
    <row r="390" spans="4:5" x14ac:dyDescent="0.25">
      <c r="D390" s="1"/>
      <c r="E390" s="1"/>
    </row>
    <row r="391" spans="4:5" x14ac:dyDescent="0.25">
      <c r="D391" s="1"/>
      <c r="E391" s="1"/>
    </row>
    <row r="392" spans="4:5" x14ac:dyDescent="0.25">
      <c r="D392" s="1"/>
      <c r="E392" s="1"/>
    </row>
    <row r="393" spans="4:5" x14ac:dyDescent="0.25">
      <c r="D393" s="1"/>
      <c r="E393" s="1"/>
    </row>
    <row r="394" spans="4:5" x14ac:dyDescent="0.25">
      <c r="D394" s="1"/>
      <c r="E394" s="1"/>
    </row>
    <row r="395" spans="4:5" x14ac:dyDescent="0.25">
      <c r="D395" s="1"/>
      <c r="E395" s="1"/>
    </row>
    <row r="396" spans="4:5" x14ac:dyDescent="0.25">
      <c r="D396" s="1"/>
      <c r="E396" s="1"/>
    </row>
    <row r="397" spans="4:5" x14ac:dyDescent="0.25">
      <c r="D397" s="1"/>
      <c r="E397" s="1"/>
    </row>
    <row r="398" spans="4:5" x14ac:dyDescent="0.25">
      <c r="D398" s="1"/>
      <c r="E398" s="1"/>
    </row>
    <row r="399" spans="4:5" x14ac:dyDescent="0.25">
      <c r="D399" s="1"/>
      <c r="E399" s="1"/>
    </row>
    <row r="400" spans="4:5" x14ac:dyDescent="0.25">
      <c r="D400" s="1"/>
      <c r="E400" s="1"/>
    </row>
    <row r="401" spans="4:5" x14ac:dyDescent="0.25">
      <c r="D401" s="1"/>
      <c r="E401" s="1"/>
    </row>
    <row r="402" spans="4:5" x14ac:dyDescent="0.25">
      <c r="D402" s="1"/>
      <c r="E402" s="1"/>
    </row>
    <row r="403" spans="4:5" x14ac:dyDescent="0.25">
      <c r="D403" s="1"/>
      <c r="E403" s="1"/>
    </row>
    <row r="404" spans="4:5" x14ac:dyDescent="0.25">
      <c r="D404" s="1"/>
      <c r="E404" s="1"/>
    </row>
    <row r="405" spans="4:5" x14ac:dyDescent="0.25">
      <c r="D405" s="1"/>
      <c r="E405" s="1"/>
    </row>
    <row r="406" spans="4:5" x14ac:dyDescent="0.25">
      <c r="D406" s="1"/>
      <c r="E406" s="1"/>
    </row>
    <row r="407" spans="4:5" x14ac:dyDescent="0.25">
      <c r="D407" s="1"/>
      <c r="E407" s="1"/>
    </row>
    <row r="408" spans="4:5" x14ac:dyDescent="0.25">
      <c r="D408" s="1"/>
      <c r="E408" s="1"/>
    </row>
    <row r="409" spans="4:5" x14ac:dyDescent="0.25">
      <c r="D409" s="1"/>
      <c r="E409" s="1"/>
    </row>
    <row r="410" spans="4:5" x14ac:dyDescent="0.25">
      <c r="D410" s="1"/>
      <c r="E410" s="1"/>
    </row>
    <row r="411" spans="4:5" x14ac:dyDescent="0.25">
      <c r="D411" s="1"/>
      <c r="E411" s="1"/>
    </row>
    <row r="412" spans="4:5" x14ac:dyDescent="0.25">
      <c r="D412" s="1"/>
      <c r="E412" s="1"/>
    </row>
    <row r="413" spans="4:5" x14ac:dyDescent="0.25">
      <c r="D413" s="1"/>
      <c r="E413" s="1"/>
    </row>
    <row r="414" spans="4:5" x14ac:dyDescent="0.25">
      <c r="D414" s="1"/>
      <c r="E414" s="1"/>
    </row>
    <row r="415" spans="4:5" x14ac:dyDescent="0.25">
      <c r="D415" s="1"/>
      <c r="E415" s="1"/>
    </row>
    <row r="416" spans="4:5" x14ac:dyDescent="0.25">
      <c r="D416" s="1"/>
      <c r="E416" s="1"/>
    </row>
    <row r="417" spans="4:5" x14ac:dyDescent="0.25">
      <c r="D417" s="1"/>
      <c r="E417" s="1"/>
    </row>
    <row r="418" spans="4:5" x14ac:dyDescent="0.25">
      <c r="D418" s="1"/>
      <c r="E418" s="1"/>
    </row>
    <row r="419" spans="4:5" x14ac:dyDescent="0.25">
      <c r="D419" s="1"/>
      <c r="E419" s="1"/>
    </row>
    <row r="420" spans="4:5" x14ac:dyDescent="0.25">
      <c r="D420" s="1"/>
      <c r="E420" s="1"/>
    </row>
    <row r="421" spans="4:5" x14ac:dyDescent="0.25">
      <c r="D421" s="1"/>
      <c r="E421" s="1"/>
    </row>
    <row r="422" spans="4:5" x14ac:dyDescent="0.25">
      <c r="D422" s="1"/>
      <c r="E422" s="1"/>
    </row>
    <row r="423" spans="4:5" x14ac:dyDescent="0.25">
      <c r="D423" s="1"/>
      <c r="E423" s="1"/>
    </row>
    <row r="424" spans="4:5" x14ac:dyDescent="0.25">
      <c r="D424" s="1"/>
      <c r="E424" s="1"/>
    </row>
    <row r="425" spans="4:5" x14ac:dyDescent="0.25">
      <c r="D425" s="1"/>
      <c r="E425" s="1"/>
    </row>
    <row r="426" spans="4:5" x14ac:dyDescent="0.25">
      <c r="D426" s="1"/>
      <c r="E426" s="1"/>
    </row>
    <row r="427" spans="4:5" x14ac:dyDescent="0.25">
      <c r="D427" s="1"/>
      <c r="E427" s="1"/>
    </row>
    <row r="428" spans="4:5" x14ac:dyDescent="0.25">
      <c r="D428" s="1"/>
      <c r="E428" s="1"/>
    </row>
    <row r="429" spans="4:5" x14ac:dyDescent="0.25">
      <c r="D429" s="1"/>
      <c r="E429" s="1"/>
    </row>
    <row r="430" spans="4:5" x14ac:dyDescent="0.25">
      <c r="D430" s="1"/>
      <c r="E430" s="1"/>
    </row>
    <row r="431" spans="4:5" x14ac:dyDescent="0.25">
      <c r="D431" s="1"/>
      <c r="E431" s="1"/>
    </row>
    <row r="432" spans="4:5" x14ac:dyDescent="0.25">
      <c r="D432" s="1"/>
      <c r="E432" s="1"/>
    </row>
    <row r="433" spans="4:5" x14ac:dyDescent="0.25">
      <c r="D433" s="1"/>
      <c r="E433" s="1"/>
    </row>
    <row r="434" spans="4:5" x14ac:dyDescent="0.25">
      <c r="D434" s="1"/>
      <c r="E434" s="1"/>
    </row>
    <row r="435" spans="4:5" x14ac:dyDescent="0.25">
      <c r="D435" s="1"/>
      <c r="E435" s="1"/>
    </row>
    <row r="436" spans="4:5" x14ac:dyDescent="0.25">
      <c r="D436" s="1"/>
      <c r="E436" s="1"/>
    </row>
    <row r="437" spans="4:5" x14ac:dyDescent="0.25">
      <c r="D437" s="1"/>
      <c r="E437" s="1"/>
    </row>
    <row r="438" spans="4:5" x14ac:dyDescent="0.25">
      <c r="D438" s="1"/>
      <c r="E438" s="1"/>
    </row>
    <row r="439" spans="4:5" x14ac:dyDescent="0.25">
      <c r="D439" s="1"/>
      <c r="E439" s="1"/>
    </row>
    <row r="440" spans="4:5" x14ac:dyDescent="0.25">
      <c r="D440" s="1"/>
      <c r="E440" s="1"/>
    </row>
    <row r="441" spans="4:5" x14ac:dyDescent="0.25">
      <c r="D441" s="1"/>
      <c r="E441" s="1"/>
    </row>
    <row r="442" spans="4:5" x14ac:dyDescent="0.25">
      <c r="D442" s="1"/>
      <c r="E442" s="1"/>
    </row>
    <row r="443" spans="4:5" x14ac:dyDescent="0.25">
      <c r="D443" s="1"/>
      <c r="E443" s="1"/>
    </row>
    <row r="444" spans="4:5" x14ac:dyDescent="0.25">
      <c r="D444" s="1"/>
      <c r="E444" s="1"/>
    </row>
    <row r="445" spans="4:5" x14ac:dyDescent="0.25">
      <c r="D445" s="1"/>
      <c r="E445" s="1"/>
    </row>
    <row r="446" spans="4:5" x14ac:dyDescent="0.25">
      <c r="D446" s="1"/>
      <c r="E446" s="1"/>
    </row>
    <row r="447" spans="4:5" x14ac:dyDescent="0.25">
      <c r="D447" s="1"/>
      <c r="E447" s="1"/>
    </row>
    <row r="448" spans="4:5" x14ac:dyDescent="0.25">
      <c r="D448" s="1"/>
      <c r="E448" s="1"/>
    </row>
    <row r="449" spans="4:5" x14ac:dyDescent="0.25">
      <c r="D449" s="1"/>
      <c r="E449" s="1"/>
    </row>
    <row r="450" spans="4:5" x14ac:dyDescent="0.25">
      <c r="D450" s="1"/>
      <c r="E450" s="1"/>
    </row>
    <row r="451" spans="4:5" x14ac:dyDescent="0.25">
      <c r="D451" s="1"/>
      <c r="E451" s="1"/>
    </row>
    <row r="452" spans="4:5" x14ac:dyDescent="0.25">
      <c r="D452" s="1"/>
      <c r="E452" s="1"/>
    </row>
    <row r="453" spans="4:5" x14ac:dyDescent="0.25">
      <c r="D453" s="1"/>
      <c r="E453" s="1"/>
    </row>
    <row r="454" spans="4:5" x14ac:dyDescent="0.25">
      <c r="D454" s="1"/>
      <c r="E454" s="1"/>
    </row>
    <row r="455" spans="4:5" x14ac:dyDescent="0.25">
      <c r="D455" s="1"/>
      <c r="E455" s="1"/>
    </row>
    <row r="456" spans="4:5" x14ac:dyDescent="0.25">
      <c r="D456" s="1"/>
      <c r="E456" s="1"/>
    </row>
    <row r="457" spans="4:5" x14ac:dyDescent="0.25">
      <c r="D457" s="1"/>
      <c r="E457" s="1"/>
    </row>
    <row r="458" spans="4:5" x14ac:dyDescent="0.25">
      <c r="D458" s="1"/>
      <c r="E458" s="1"/>
    </row>
    <row r="459" spans="4:5" x14ac:dyDescent="0.25">
      <c r="D459" s="1"/>
      <c r="E459" s="1"/>
    </row>
    <row r="460" spans="4:5" x14ac:dyDescent="0.25">
      <c r="D460" s="1"/>
      <c r="E460" s="1"/>
    </row>
    <row r="461" spans="4:5" x14ac:dyDescent="0.25">
      <c r="D461" s="1"/>
      <c r="E461" s="1"/>
    </row>
    <row r="462" spans="4:5" x14ac:dyDescent="0.25">
      <c r="D462" s="1"/>
      <c r="E462" s="1"/>
    </row>
    <row r="463" spans="4:5" x14ac:dyDescent="0.25">
      <c r="D463" s="1"/>
      <c r="E463" s="1"/>
    </row>
    <row r="464" spans="4:5" x14ac:dyDescent="0.25">
      <c r="D464" s="1"/>
      <c r="E464" s="1"/>
    </row>
    <row r="465" spans="4:5" x14ac:dyDescent="0.25">
      <c r="D465" s="1"/>
      <c r="E465" s="1"/>
    </row>
    <row r="466" spans="4:5" x14ac:dyDescent="0.25">
      <c r="D466" s="1"/>
      <c r="E466" s="1"/>
    </row>
    <row r="467" spans="4:5" x14ac:dyDescent="0.25">
      <c r="D467" s="1"/>
      <c r="E467" s="1"/>
    </row>
    <row r="468" spans="4:5" x14ac:dyDescent="0.25">
      <c r="D468" s="1"/>
      <c r="E468" s="1"/>
    </row>
    <row r="469" spans="4:5" x14ac:dyDescent="0.25">
      <c r="D469" s="1"/>
      <c r="E469" s="1"/>
    </row>
    <row r="470" spans="4:5" x14ac:dyDescent="0.25">
      <c r="D470" s="1"/>
      <c r="E470" s="1"/>
    </row>
    <row r="471" spans="4:5" x14ac:dyDescent="0.25">
      <c r="D471" s="1"/>
      <c r="E471" s="1"/>
    </row>
    <row r="472" spans="4:5" x14ac:dyDescent="0.25">
      <c r="D472" s="1"/>
      <c r="E472" s="1"/>
    </row>
    <row r="473" spans="4:5" x14ac:dyDescent="0.25">
      <c r="D473" s="1"/>
      <c r="E473" s="1"/>
    </row>
    <row r="474" spans="4:5" x14ac:dyDescent="0.25">
      <c r="D474" s="1"/>
      <c r="E474" s="1"/>
    </row>
    <row r="475" spans="4:5" x14ac:dyDescent="0.25">
      <c r="D475" s="1"/>
      <c r="E475" s="1"/>
    </row>
    <row r="476" spans="4:5" x14ac:dyDescent="0.25">
      <c r="D476" s="1"/>
      <c r="E476" s="1"/>
    </row>
    <row r="477" spans="4:5" x14ac:dyDescent="0.25">
      <c r="D477" s="1"/>
      <c r="E477" s="1"/>
    </row>
    <row r="478" spans="4:5" x14ac:dyDescent="0.25">
      <c r="D478" s="1"/>
      <c r="E478" s="1"/>
    </row>
    <row r="479" spans="4:5" x14ac:dyDescent="0.25">
      <c r="D479" s="1"/>
      <c r="E479" s="1"/>
    </row>
    <row r="480" spans="4:5" x14ac:dyDescent="0.25">
      <c r="D480" s="1"/>
      <c r="E480" s="1"/>
    </row>
    <row r="481" spans="4:5" x14ac:dyDescent="0.25">
      <c r="D481" s="1"/>
      <c r="E481" s="1"/>
    </row>
    <row r="482" spans="4:5" x14ac:dyDescent="0.25">
      <c r="D482" s="1"/>
      <c r="E482" s="1"/>
    </row>
    <row r="483" spans="4:5" x14ac:dyDescent="0.25">
      <c r="D483" s="1"/>
      <c r="E483" s="1"/>
    </row>
    <row r="484" spans="4:5" x14ac:dyDescent="0.25">
      <c r="D484" s="1"/>
      <c r="E484" s="1"/>
    </row>
    <row r="485" spans="4:5" x14ac:dyDescent="0.25">
      <c r="D485" s="1"/>
      <c r="E485" s="1"/>
    </row>
    <row r="486" spans="4:5" x14ac:dyDescent="0.25">
      <c r="D486" s="1"/>
      <c r="E486" s="1"/>
    </row>
    <row r="487" spans="4:5" x14ac:dyDescent="0.25">
      <c r="D487" s="1"/>
      <c r="E487" s="1"/>
    </row>
    <row r="488" spans="4:5" x14ac:dyDescent="0.25">
      <c r="D488" s="1"/>
      <c r="E488" s="1"/>
    </row>
    <row r="489" spans="4:5" x14ac:dyDescent="0.25">
      <c r="D489" s="1"/>
      <c r="E489" s="1"/>
    </row>
    <row r="490" spans="4:5" x14ac:dyDescent="0.25">
      <c r="D490" s="1"/>
      <c r="E490" s="1"/>
    </row>
    <row r="491" spans="4:5" x14ac:dyDescent="0.25">
      <c r="D491" s="1"/>
      <c r="E491" s="1"/>
    </row>
    <row r="492" spans="4:5" x14ac:dyDescent="0.25">
      <c r="D492" s="1"/>
      <c r="E492" s="1"/>
    </row>
    <row r="493" spans="4:5" x14ac:dyDescent="0.25">
      <c r="D493" s="1"/>
      <c r="E493" s="1"/>
    </row>
    <row r="494" spans="4:5" x14ac:dyDescent="0.25">
      <c r="D494" s="1"/>
      <c r="E494" s="1"/>
    </row>
    <row r="495" spans="4:5" x14ac:dyDescent="0.25">
      <c r="D495" s="1"/>
      <c r="E495" s="1"/>
    </row>
    <row r="496" spans="4:5" x14ac:dyDescent="0.25">
      <c r="D496" s="1"/>
      <c r="E496" s="1"/>
    </row>
    <row r="497" spans="4:5" x14ac:dyDescent="0.25">
      <c r="D497" s="1"/>
      <c r="E497" s="1"/>
    </row>
    <row r="498" spans="4:5" x14ac:dyDescent="0.25">
      <c r="D498" s="1"/>
      <c r="E498" s="1"/>
    </row>
    <row r="499" spans="4:5" x14ac:dyDescent="0.25">
      <c r="D499" s="1"/>
      <c r="E499" s="1"/>
    </row>
    <row r="500" spans="4:5" x14ac:dyDescent="0.25">
      <c r="D500" s="1"/>
      <c r="E500" s="1"/>
    </row>
    <row r="501" spans="4:5" x14ac:dyDescent="0.25">
      <c r="D501" s="1"/>
      <c r="E501" s="1"/>
    </row>
    <row r="502" spans="4:5" x14ac:dyDescent="0.25">
      <c r="D502" s="1"/>
      <c r="E502" s="1"/>
    </row>
    <row r="503" spans="4:5" x14ac:dyDescent="0.25">
      <c r="D503" s="1"/>
      <c r="E503" s="1"/>
    </row>
    <row r="504" spans="4:5" x14ac:dyDescent="0.25">
      <c r="D504" s="1"/>
      <c r="E504" s="1"/>
    </row>
    <row r="505" spans="4:5" x14ac:dyDescent="0.25">
      <c r="D505" s="1"/>
      <c r="E505" s="1"/>
    </row>
    <row r="506" spans="4:5" x14ac:dyDescent="0.25">
      <c r="D506" s="1"/>
      <c r="E506" s="1"/>
    </row>
    <row r="507" spans="4:5" x14ac:dyDescent="0.25">
      <c r="D507" s="1"/>
      <c r="E507" s="1"/>
    </row>
    <row r="508" spans="4:5" x14ac:dyDescent="0.25">
      <c r="D508" s="1"/>
      <c r="E508" s="1"/>
    </row>
    <row r="509" spans="4:5" x14ac:dyDescent="0.25">
      <c r="D509" s="1"/>
      <c r="E509" s="1"/>
    </row>
    <row r="510" spans="4:5" x14ac:dyDescent="0.25">
      <c r="D510" s="1"/>
      <c r="E510" s="1"/>
    </row>
    <row r="511" spans="4:5" x14ac:dyDescent="0.25">
      <c r="D511" s="1"/>
      <c r="E511" s="1"/>
    </row>
    <row r="512" spans="4:5" x14ac:dyDescent="0.25">
      <c r="D512" s="1"/>
      <c r="E512" s="1"/>
    </row>
    <row r="513" spans="4:5" x14ac:dyDescent="0.25">
      <c r="D513" s="1"/>
      <c r="E513" s="1"/>
    </row>
    <row r="514" spans="4:5" x14ac:dyDescent="0.25">
      <c r="D514" s="1"/>
      <c r="E514" s="1"/>
    </row>
    <row r="515" spans="4:5" x14ac:dyDescent="0.25">
      <c r="D515" s="1"/>
      <c r="E515" s="1"/>
    </row>
    <row r="516" spans="4:5" x14ac:dyDescent="0.25">
      <c r="D516" s="1"/>
      <c r="E516" s="1"/>
    </row>
    <row r="517" spans="4:5" x14ac:dyDescent="0.25">
      <c r="D517" s="1"/>
      <c r="E517" s="1"/>
    </row>
    <row r="518" spans="4:5" x14ac:dyDescent="0.25">
      <c r="D518" s="1"/>
      <c r="E518" s="1"/>
    </row>
    <row r="519" spans="4:5" x14ac:dyDescent="0.25">
      <c r="D519" s="1"/>
      <c r="E519" s="1"/>
    </row>
    <row r="520" spans="4:5" x14ac:dyDescent="0.25">
      <c r="D520" s="1"/>
      <c r="E520" s="1"/>
    </row>
    <row r="521" spans="4:5" x14ac:dyDescent="0.25">
      <c r="D521" s="1"/>
      <c r="E521" s="1"/>
    </row>
    <row r="522" spans="4:5" x14ac:dyDescent="0.25">
      <c r="D522" s="1"/>
      <c r="E522" s="1"/>
    </row>
    <row r="523" spans="4:5" x14ac:dyDescent="0.25">
      <c r="D523" s="1"/>
      <c r="E523" s="1"/>
    </row>
    <row r="524" spans="4:5" x14ac:dyDescent="0.25">
      <c r="D524" s="1"/>
      <c r="E524" s="1"/>
    </row>
    <row r="525" spans="4:5" x14ac:dyDescent="0.25">
      <c r="D525" s="1"/>
      <c r="E525" s="1"/>
    </row>
    <row r="526" spans="4:5" x14ac:dyDescent="0.25">
      <c r="D526" s="1"/>
      <c r="E526" s="1"/>
    </row>
    <row r="527" spans="4:5" x14ac:dyDescent="0.25">
      <c r="D527" s="1"/>
      <c r="E527" s="1"/>
    </row>
    <row r="528" spans="4:5" x14ac:dyDescent="0.25">
      <c r="D528" s="1"/>
      <c r="E528" s="1"/>
    </row>
    <row r="529" spans="4:5" x14ac:dyDescent="0.25">
      <c r="D529" s="1"/>
      <c r="E529" s="1"/>
    </row>
    <row r="530" spans="4:5" x14ac:dyDescent="0.25">
      <c r="D530" s="1"/>
      <c r="E530" s="1"/>
    </row>
    <row r="531" spans="4:5" x14ac:dyDescent="0.25">
      <c r="D531" s="1"/>
      <c r="E531" s="1"/>
    </row>
    <row r="532" spans="4:5" x14ac:dyDescent="0.25">
      <c r="D532" s="1"/>
      <c r="E532" s="1"/>
    </row>
    <row r="533" spans="4:5" x14ac:dyDescent="0.25">
      <c r="D533" s="1"/>
      <c r="E533" s="1"/>
    </row>
    <row r="534" spans="4:5" x14ac:dyDescent="0.25">
      <c r="D534" s="1"/>
      <c r="E534" s="1"/>
    </row>
    <row r="535" spans="4:5" x14ac:dyDescent="0.25">
      <c r="D535" s="1"/>
      <c r="E535" s="1"/>
    </row>
    <row r="536" spans="4:5" x14ac:dyDescent="0.25">
      <c r="D536" s="1"/>
      <c r="E536" s="1"/>
    </row>
    <row r="537" spans="4:5" x14ac:dyDescent="0.25">
      <c r="D537" s="1"/>
      <c r="E537" s="1"/>
    </row>
    <row r="538" spans="4:5" x14ac:dyDescent="0.25">
      <c r="D538" s="1"/>
      <c r="E538" s="1"/>
    </row>
    <row r="539" spans="4:5" x14ac:dyDescent="0.25">
      <c r="D539" s="1"/>
      <c r="E539" s="1"/>
    </row>
    <row r="540" spans="4:5" x14ac:dyDescent="0.25">
      <c r="D540" s="1"/>
      <c r="E540" s="1"/>
    </row>
    <row r="541" spans="4:5" x14ac:dyDescent="0.25">
      <c r="D541" s="1"/>
      <c r="E541" s="1"/>
    </row>
    <row r="542" spans="4:5" x14ac:dyDescent="0.25">
      <c r="D542" s="1"/>
      <c r="E542" s="1"/>
    </row>
    <row r="543" spans="4:5" x14ac:dyDescent="0.25">
      <c r="D543" s="1"/>
      <c r="E543" s="1"/>
    </row>
    <row r="544" spans="4:5" x14ac:dyDescent="0.25">
      <c r="D544" s="1"/>
      <c r="E544" s="1"/>
    </row>
    <row r="545" spans="4:5" x14ac:dyDescent="0.25">
      <c r="D545" s="1"/>
      <c r="E545" s="1"/>
    </row>
    <row r="546" spans="4:5" x14ac:dyDescent="0.25">
      <c r="D546" s="1"/>
      <c r="E546" s="1"/>
    </row>
    <row r="547" spans="4:5" x14ac:dyDescent="0.25">
      <c r="D547" s="1"/>
      <c r="E547" s="1"/>
    </row>
    <row r="548" spans="4:5" x14ac:dyDescent="0.25">
      <c r="D548" s="1"/>
      <c r="E548" s="1"/>
    </row>
    <row r="549" spans="4:5" x14ac:dyDescent="0.25">
      <c r="D549" s="1"/>
      <c r="E549" s="1"/>
    </row>
    <row r="550" spans="4:5" x14ac:dyDescent="0.25">
      <c r="D550" s="1"/>
      <c r="E550" s="1"/>
    </row>
    <row r="551" spans="4:5" x14ac:dyDescent="0.25">
      <c r="D551" s="1"/>
      <c r="E551" s="1"/>
    </row>
    <row r="552" spans="4:5" x14ac:dyDescent="0.25">
      <c r="D552" s="1"/>
      <c r="E552" s="1"/>
    </row>
    <row r="553" spans="4:5" x14ac:dyDescent="0.25">
      <c r="D553" s="1"/>
      <c r="E553" s="1"/>
    </row>
    <row r="554" spans="4:5" x14ac:dyDescent="0.25">
      <c r="D554" s="1"/>
      <c r="E554" s="1"/>
    </row>
    <row r="555" spans="4:5" x14ac:dyDescent="0.25">
      <c r="D555" s="1"/>
      <c r="E555" s="1"/>
    </row>
    <row r="556" spans="4:5" x14ac:dyDescent="0.25">
      <c r="D556" s="1"/>
      <c r="E556" s="1"/>
    </row>
    <row r="557" spans="4:5" x14ac:dyDescent="0.25">
      <c r="D557" s="1"/>
      <c r="E557" s="1"/>
    </row>
    <row r="558" spans="4:5" x14ac:dyDescent="0.25">
      <c r="D558" s="1"/>
      <c r="E558" s="1"/>
    </row>
    <row r="559" spans="4:5" x14ac:dyDescent="0.25">
      <c r="D559" s="1"/>
      <c r="E559" s="1"/>
    </row>
    <row r="560" spans="4:5" x14ac:dyDescent="0.25">
      <c r="D560" s="1"/>
      <c r="E560" s="1"/>
    </row>
    <row r="561" spans="4:5" x14ac:dyDescent="0.25">
      <c r="D561" s="1"/>
      <c r="E561" s="1"/>
    </row>
    <row r="562" spans="4:5" x14ac:dyDescent="0.25">
      <c r="D562" s="1"/>
      <c r="E562" s="1"/>
    </row>
    <row r="563" spans="4:5" x14ac:dyDescent="0.25">
      <c r="D563" s="1"/>
      <c r="E563" s="1"/>
    </row>
    <row r="564" spans="4:5" x14ac:dyDescent="0.25">
      <c r="D564" s="1"/>
      <c r="E564" s="1"/>
    </row>
    <row r="565" spans="4:5" x14ac:dyDescent="0.25">
      <c r="D565" s="1"/>
      <c r="E565" s="1"/>
    </row>
    <row r="566" spans="4:5" x14ac:dyDescent="0.25">
      <c r="D566" s="1"/>
      <c r="E566" s="1"/>
    </row>
    <row r="567" spans="4:5" x14ac:dyDescent="0.25">
      <c r="D567" s="1"/>
      <c r="E567" s="1"/>
    </row>
    <row r="568" spans="4:5" x14ac:dyDescent="0.25">
      <c r="D568" s="1"/>
      <c r="E568" s="1"/>
    </row>
    <row r="569" spans="4:5" x14ac:dyDescent="0.25">
      <c r="D569" s="1"/>
      <c r="E569" s="1"/>
    </row>
    <row r="570" spans="4:5" x14ac:dyDescent="0.25">
      <c r="D570" s="1"/>
      <c r="E570" s="1"/>
    </row>
    <row r="571" spans="4:5" x14ac:dyDescent="0.25">
      <c r="D571" s="1"/>
      <c r="E571" s="1"/>
    </row>
    <row r="572" spans="4:5" x14ac:dyDescent="0.25">
      <c r="D572" s="1"/>
      <c r="E572" s="1"/>
    </row>
    <row r="573" spans="4:5" x14ac:dyDescent="0.25">
      <c r="D573" s="1"/>
      <c r="E573" s="1"/>
    </row>
    <row r="574" spans="4:5" x14ac:dyDescent="0.25">
      <c r="D574" s="1"/>
      <c r="E574" s="1"/>
    </row>
    <row r="575" spans="4:5" x14ac:dyDescent="0.25">
      <c r="D575" s="1"/>
      <c r="E575" s="1"/>
    </row>
    <row r="576" spans="4:5" x14ac:dyDescent="0.25">
      <c r="D576" s="1"/>
      <c r="E576" s="1"/>
    </row>
    <row r="577" spans="4:5" x14ac:dyDescent="0.25">
      <c r="D577" s="1"/>
      <c r="E577" s="1"/>
    </row>
    <row r="578" spans="4:5" x14ac:dyDescent="0.25">
      <c r="D578" s="1"/>
      <c r="E578" s="1"/>
    </row>
    <row r="579" spans="4:5" x14ac:dyDescent="0.25">
      <c r="D579" s="1"/>
      <c r="E579" s="1"/>
    </row>
    <row r="580" spans="4:5" x14ac:dyDescent="0.25">
      <c r="D580" s="1"/>
      <c r="E580" s="1"/>
    </row>
    <row r="581" spans="4:5" x14ac:dyDescent="0.25">
      <c r="D581" s="1"/>
      <c r="E581" s="1"/>
    </row>
    <row r="582" spans="4:5" x14ac:dyDescent="0.25">
      <c r="D582" s="1"/>
      <c r="E582" s="1"/>
    </row>
    <row r="583" spans="4:5" x14ac:dyDescent="0.25">
      <c r="D583" s="1"/>
      <c r="E583" s="1"/>
    </row>
    <row r="584" spans="4:5" x14ac:dyDescent="0.25">
      <c r="D584" s="1"/>
      <c r="E584" s="1"/>
    </row>
    <row r="585" spans="4:5" x14ac:dyDescent="0.25">
      <c r="D585" s="1"/>
      <c r="E585" s="1"/>
    </row>
    <row r="586" spans="4:5" x14ac:dyDescent="0.25">
      <c r="D586" s="1"/>
      <c r="E586" s="1"/>
    </row>
    <row r="587" spans="4:5" x14ac:dyDescent="0.25">
      <c r="D587" s="1"/>
      <c r="E587" s="1"/>
    </row>
    <row r="588" spans="4:5" x14ac:dyDescent="0.25">
      <c r="D588" s="1"/>
      <c r="E588" s="1"/>
    </row>
    <row r="589" spans="4:5" x14ac:dyDescent="0.25">
      <c r="D589" s="1"/>
      <c r="E589" s="1"/>
    </row>
    <row r="590" spans="4:5" x14ac:dyDescent="0.25">
      <c r="D590" s="1"/>
      <c r="E590" s="1"/>
    </row>
    <row r="591" spans="4:5" x14ac:dyDescent="0.25">
      <c r="D591" s="1"/>
      <c r="E591" s="1"/>
    </row>
    <row r="592" spans="4:5" x14ac:dyDescent="0.25">
      <c r="D592" s="1"/>
      <c r="E592" s="1"/>
    </row>
    <row r="593" spans="4:5" x14ac:dyDescent="0.25">
      <c r="D593" s="1"/>
      <c r="E593" s="1"/>
    </row>
    <row r="594" spans="4:5" x14ac:dyDescent="0.25">
      <c r="D594" s="1"/>
      <c r="E594" s="1"/>
    </row>
    <row r="595" spans="4:5" x14ac:dyDescent="0.25">
      <c r="D595" s="1"/>
      <c r="E595" s="1"/>
    </row>
    <row r="596" spans="4:5" x14ac:dyDescent="0.25">
      <c r="D596" s="1"/>
      <c r="E596" s="1"/>
    </row>
    <row r="597" spans="4:5" x14ac:dyDescent="0.25">
      <c r="D597" s="1"/>
      <c r="E597" s="1"/>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xr:uid="{00000000-0002-0000-0000-000000000000}">
      <formula1>$F$33:$F$34</formula1>
    </dataValidation>
  </dataValidations>
  <pageMargins left="0.70866141732283472" right="0.70866141732283472" top="0.74803149606299213" bottom="0.74803149606299213" header="0.31496062992125984" footer="0.31496062992125984"/>
  <pageSetup paperSize="8" scale="79" fitToHeight="2"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M58"/>
  <sheetViews>
    <sheetView view="pageBreakPreview" zoomScaleNormal="70" zoomScaleSheetLayoutView="100" workbookViewId="0">
      <selection activeCell="E17" sqref="E17"/>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936</v>
      </c>
      <c r="D3" s="209"/>
      <c r="E3" s="209"/>
      <c r="F3" s="209"/>
      <c r="G3" s="210"/>
      <c r="J3" s="75" t="s">
        <v>937</v>
      </c>
      <c r="K3" s="75" t="s">
        <v>938</v>
      </c>
    </row>
    <row r="4" spans="1:13" s="11" customFormat="1" ht="63" x14ac:dyDescent="0.25">
      <c r="C4" s="25" t="s">
        <v>939</v>
      </c>
      <c r="D4" s="17" t="s">
        <v>940</v>
      </c>
      <c r="E4" s="17" t="s">
        <v>941</v>
      </c>
      <c r="F4" s="17" t="s">
        <v>942</v>
      </c>
      <c r="G4" s="24" t="s">
        <v>1433</v>
      </c>
      <c r="J4" s="75" t="s">
        <v>943</v>
      </c>
      <c r="K4" s="75" t="s">
        <v>944</v>
      </c>
    </row>
    <row r="5" spans="1:13" s="29" customFormat="1" ht="76.5" customHeight="1" thickBot="1" x14ac:dyDescent="0.25">
      <c r="C5" s="23" t="str">
        <f>'1. Selezione del candidato'!A6</f>
        <v>SR1</v>
      </c>
      <c r="D5" s="31" t="str">
        <f>'1. Selezione del candidato'!B6</f>
        <v>Conflitti di interesse nel comitato di valutazione</v>
      </c>
      <c r="E5" s="31" t="s">
        <v>1443</v>
      </c>
      <c r="F5" s="31" t="str">
        <f>'1. Selezione del candidato'!D6</f>
        <v>Organismo di attuazione e beneficiari</v>
      </c>
      <c r="G5" s="32" t="str">
        <f>'1. Selezione del candidato'!E6</f>
        <v>Interno / Collusione</v>
      </c>
      <c r="K5" s="76" t="s">
        <v>945</v>
      </c>
    </row>
    <row r="8" spans="1:13" ht="26.25" customHeight="1" x14ac:dyDescent="0.4">
      <c r="A8" s="191" t="s">
        <v>946</v>
      </c>
      <c r="B8" s="192"/>
      <c r="C8" s="193"/>
      <c r="D8" s="191" t="s">
        <v>947</v>
      </c>
      <c r="E8" s="192"/>
      <c r="F8" s="192"/>
      <c r="G8" s="192"/>
      <c r="H8" s="192"/>
      <c r="I8" s="192"/>
      <c r="J8" s="193"/>
      <c r="K8" s="191" t="s">
        <v>948</v>
      </c>
      <c r="L8" s="192"/>
      <c r="M8" s="193"/>
    </row>
    <row r="9" spans="1:13" ht="126" x14ac:dyDescent="0.25">
      <c r="A9" s="17" t="s">
        <v>949</v>
      </c>
      <c r="B9" s="17" t="s">
        <v>950</v>
      </c>
      <c r="C9" s="17" t="s">
        <v>951</v>
      </c>
      <c r="D9" s="17" t="s">
        <v>952</v>
      </c>
      <c r="E9" s="17" t="s">
        <v>953</v>
      </c>
      <c r="F9" s="17" t="s">
        <v>954</v>
      </c>
      <c r="G9" s="17" t="s">
        <v>955</v>
      </c>
      <c r="H9" s="17" t="s">
        <v>956</v>
      </c>
      <c r="I9" s="17" t="s">
        <v>957</v>
      </c>
      <c r="J9" s="17" t="s">
        <v>958</v>
      </c>
      <c r="K9" s="17" t="s">
        <v>959</v>
      </c>
      <c r="L9" s="17" t="s">
        <v>960</v>
      </c>
      <c r="M9" s="17" t="s">
        <v>961</v>
      </c>
    </row>
    <row r="10" spans="1:13" ht="38.25" x14ac:dyDescent="0.2">
      <c r="A10" s="203">
        <v>1</v>
      </c>
      <c r="B10" s="203">
        <v>1</v>
      </c>
      <c r="C10" s="198">
        <f>A10*B10</f>
        <v>1</v>
      </c>
      <c r="D10" s="2" t="s">
        <v>962</v>
      </c>
      <c r="E10" s="3" t="s">
        <v>963</v>
      </c>
      <c r="F10" s="16"/>
      <c r="G10" s="16"/>
      <c r="H10" s="16"/>
      <c r="I10" s="203">
        <v>-1</v>
      </c>
      <c r="J10" s="203">
        <v>-1</v>
      </c>
      <c r="K10" s="195">
        <f>A10+I10</f>
        <v>0</v>
      </c>
      <c r="L10" s="195">
        <f>B10+J10</f>
        <v>0</v>
      </c>
      <c r="M10" s="198">
        <f>K10*L10</f>
        <v>0</v>
      </c>
    </row>
    <row r="11" spans="1:13" ht="25.5" x14ac:dyDescent="0.2">
      <c r="A11" s="204"/>
      <c r="B11" s="204"/>
      <c r="C11" s="199"/>
      <c r="D11" s="2" t="s">
        <v>964</v>
      </c>
      <c r="E11" s="3" t="s">
        <v>1444</v>
      </c>
      <c r="F11" s="16"/>
      <c r="G11" s="16"/>
      <c r="H11" s="16"/>
      <c r="I11" s="204"/>
      <c r="J11" s="204"/>
      <c r="K11" s="196"/>
      <c r="L11" s="196"/>
      <c r="M11" s="199"/>
    </row>
    <row r="12" spans="1:13" ht="38.25" x14ac:dyDescent="0.2">
      <c r="A12" s="204"/>
      <c r="B12" s="204"/>
      <c r="C12" s="199"/>
      <c r="D12" s="2" t="s">
        <v>965</v>
      </c>
      <c r="E12" s="3" t="s">
        <v>1445</v>
      </c>
      <c r="F12" s="16"/>
      <c r="G12" s="16"/>
      <c r="H12" s="16"/>
      <c r="I12" s="204"/>
      <c r="J12" s="204"/>
      <c r="K12" s="196"/>
      <c r="L12" s="196"/>
      <c r="M12" s="199"/>
    </row>
    <row r="13" spans="1:13" ht="25.5" x14ac:dyDescent="0.2">
      <c r="A13" s="204"/>
      <c r="B13" s="204"/>
      <c r="C13" s="199"/>
      <c r="D13" s="2" t="s">
        <v>966</v>
      </c>
      <c r="E13" s="3" t="s">
        <v>1446</v>
      </c>
      <c r="F13" s="16"/>
      <c r="G13" s="16"/>
      <c r="H13" s="16"/>
      <c r="I13" s="204"/>
      <c r="J13" s="204"/>
      <c r="K13" s="196"/>
      <c r="L13" s="196"/>
      <c r="M13" s="199"/>
    </row>
    <row r="14" spans="1:13" ht="57.75" customHeight="1" x14ac:dyDescent="0.2">
      <c r="A14" s="204"/>
      <c r="B14" s="204"/>
      <c r="C14" s="199"/>
      <c r="D14" s="2" t="s">
        <v>967</v>
      </c>
      <c r="E14" s="3" t="s">
        <v>1447</v>
      </c>
      <c r="F14" s="16"/>
      <c r="G14" s="16"/>
      <c r="H14" s="16"/>
      <c r="I14" s="204"/>
      <c r="J14" s="204"/>
      <c r="K14" s="196"/>
      <c r="L14" s="196"/>
      <c r="M14" s="199"/>
    </row>
    <row r="15" spans="1:13" x14ac:dyDescent="0.2">
      <c r="A15" s="204"/>
      <c r="B15" s="204"/>
      <c r="C15" s="199"/>
      <c r="D15" s="2" t="s">
        <v>968</v>
      </c>
      <c r="E15" s="3" t="s">
        <v>969</v>
      </c>
      <c r="F15" s="16"/>
      <c r="G15" s="16"/>
      <c r="H15" s="16"/>
      <c r="I15" s="204"/>
      <c r="J15" s="204"/>
      <c r="K15" s="196"/>
      <c r="L15" s="196"/>
      <c r="M15" s="199"/>
    </row>
    <row r="16" spans="1:13" ht="25.5" x14ac:dyDescent="0.2">
      <c r="A16" s="204"/>
      <c r="B16" s="204"/>
      <c r="C16" s="199"/>
      <c r="D16" s="2" t="s">
        <v>970</v>
      </c>
      <c r="E16" s="3" t="s">
        <v>1320</v>
      </c>
      <c r="F16" s="16"/>
      <c r="G16" s="16"/>
      <c r="H16" s="16"/>
      <c r="I16" s="204"/>
      <c r="J16" s="204"/>
      <c r="K16" s="196"/>
      <c r="L16" s="196"/>
      <c r="M16" s="199"/>
    </row>
    <row r="17" spans="1:13" ht="25.5" x14ac:dyDescent="0.2">
      <c r="A17" s="204"/>
      <c r="B17" s="204"/>
      <c r="C17" s="199"/>
      <c r="D17" s="2" t="s">
        <v>971</v>
      </c>
      <c r="E17" s="3" t="s">
        <v>972</v>
      </c>
      <c r="F17" s="16"/>
      <c r="G17" s="16"/>
      <c r="H17" s="16"/>
      <c r="I17" s="204"/>
      <c r="J17" s="204"/>
      <c r="K17" s="196"/>
      <c r="L17" s="196"/>
      <c r="M17" s="199"/>
    </row>
    <row r="18" spans="1:13" x14ac:dyDescent="0.2">
      <c r="A18" s="205"/>
      <c r="B18" s="205"/>
      <c r="C18" s="199"/>
      <c r="D18" s="4" t="s">
        <v>973</v>
      </c>
      <c r="E18" s="7" t="s">
        <v>974</v>
      </c>
      <c r="F18" s="16"/>
      <c r="G18" s="16"/>
      <c r="H18" s="16"/>
      <c r="I18" s="205"/>
      <c r="J18" s="205"/>
      <c r="K18" s="197"/>
      <c r="L18" s="197"/>
      <c r="M18" s="199"/>
    </row>
    <row r="21" spans="1:13" ht="26.25" customHeight="1" x14ac:dyDescent="0.4">
      <c r="A21" s="191" t="s">
        <v>975</v>
      </c>
      <c r="B21" s="192"/>
      <c r="C21" s="193"/>
      <c r="D21" s="194" t="s">
        <v>976</v>
      </c>
      <c r="E21" s="194"/>
      <c r="F21" s="194"/>
      <c r="G21" s="194"/>
      <c r="H21" s="194"/>
      <c r="I21" s="194"/>
      <c r="J21" s="194"/>
      <c r="K21" s="191" t="s">
        <v>977</v>
      </c>
      <c r="L21" s="192"/>
      <c r="M21" s="193"/>
    </row>
    <row r="22" spans="1:13" ht="126" x14ac:dyDescent="0.25">
      <c r="A22" s="17" t="s">
        <v>978</v>
      </c>
      <c r="B22" s="17" t="s">
        <v>979</v>
      </c>
      <c r="C22" s="17" t="s">
        <v>980</v>
      </c>
      <c r="D22" s="202" t="s">
        <v>981</v>
      </c>
      <c r="E22" s="202"/>
      <c r="F22" s="22" t="s">
        <v>982</v>
      </c>
      <c r="G22" s="206" t="s">
        <v>983</v>
      </c>
      <c r="H22" s="207"/>
      <c r="I22" s="22" t="s">
        <v>984</v>
      </c>
      <c r="J22" s="22" t="s">
        <v>985</v>
      </c>
      <c r="K22" s="17" t="s">
        <v>986</v>
      </c>
      <c r="L22" s="17" t="s">
        <v>987</v>
      </c>
      <c r="M22" s="17" t="s">
        <v>988</v>
      </c>
    </row>
    <row r="23" spans="1:13" x14ac:dyDescent="0.2">
      <c r="A23" s="195">
        <f>K10</f>
        <v>0</v>
      </c>
      <c r="B23" s="195">
        <f>L10</f>
        <v>0</v>
      </c>
      <c r="C23" s="198">
        <f>M10</f>
        <v>0</v>
      </c>
      <c r="D23" s="200"/>
      <c r="E23" s="200"/>
      <c r="F23" s="4"/>
      <c r="G23" s="201"/>
      <c r="H23" s="201"/>
      <c r="I23" s="203">
        <v>-1</v>
      </c>
      <c r="J23" s="203">
        <v>-1</v>
      </c>
      <c r="K23" s="195">
        <f>A23+I23</f>
        <v>-1</v>
      </c>
      <c r="L23" s="195">
        <f>B23+J23</f>
        <v>-1</v>
      </c>
      <c r="M23" s="198">
        <f>K23*L23</f>
        <v>1</v>
      </c>
    </row>
    <row r="24" spans="1:13" x14ac:dyDescent="0.2">
      <c r="A24" s="196"/>
      <c r="B24" s="196"/>
      <c r="C24" s="199"/>
      <c r="D24" s="200"/>
      <c r="E24" s="200"/>
      <c r="F24" s="4"/>
      <c r="G24" s="201"/>
      <c r="H24" s="201"/>
      <c r="I24" s="204"/>
      <c r="J24" s="204"/>
      <c r="K24" s="196"/>
      <c r="L24" s="196"/>
      <c r="M24" s="199"/>
    </row>
    <row r="25" spans="1:13" x14ac:dyDescent="0.2">
      <c r="A25" s="196"/>
      <c r="B25" s="196"/>
      <c r="C25" s="199"/>
      <c r="D25" s="200"/>
      <c r="E25" s="200"/>
      <c r="F25" s="4"/>
      <c r="G25" s="201"/>
      <c r="H25" s="201"/>
      <c r="I25" s="204"/>
      <c r="J25" s="204"/>
      <c r="K25" s="196"/>
      <c r="L25" s="196"/>
      <c r="M25" s="199"/>
    </row>
    <row r="26" spans="1:13" x14ac:dyDescent="0.2">
      <c r="A26" s="196"/>
      <c r="B26" s="196"/>
      <c r="C26" s="199"/>
      <c r="D26" s="200"/>
      <c r="E26" s="200"/>
      <c r="F26" s="4"/>
      <c r="G26" s="201"/>
      <c r="H26" s="201"/>
      <c r="I26" s="204"/>
      <c r="J26" s="204"/>
      <c r="K26" s="196"/>
      <c r="L26" s="196"/>
      <c r="M26" s="199"/>
    </row>
    <row r="27" spans="1:13" x14ac:dyDescent="0.2">
      <c r="A27" s="196"/>
      <c r="B27" s="196"/>
      <c r="C27" s="199"/>
      <c r="D27" s="200"/>
      <c r="E27" s="200"/>
      <c r="F27" s="4"/>
      <c r="G27" s="201"/>
      <c r="H27" s="201"/>
      <c r="I27" s="204"/>
      <c r="J27" s="204"/>
      <c r="K27" s="196"/>
      <c r="L27" s="196"/>
      <c r="M27" s="199"/>
    </row>
    <row r="28" spans="1:13" x14ac:dyDescent="0.2">
      <c r="A28" s="196"/>
      <c r="B28" s="196"/>
      <c r="C28" s="199"/>
      <c r="D28" s="200"/>
      <c r="E28" s="200"/>
      <c r="F28" s="4"/>
      <c r="G28" s="201"/>
      <c r="H28" s="201"/>
      <c r="I28" s="204"/>
      <c r="J28" s="204"/>
      <c r="K28" s="196"/>
      <c r="L28" s="196"/>
      <c r="M28" s="199"/>
    </row>
    <row r="29" spans="1:13" x14ac:dyDescent="0.2">
      <c r="A29" s="196"/>
      <c r="B29" s="196"/>
      <c r="C29" s="199"/>
      <c r="D29" s="200"/>
      <c r="E29" s="200"/>
      <c r="F29" s="4"/>
      <c r="G29" s="201"/>
      <c r="H29" s="201"/>
      <c r="I29" s="204"/>
      <c r="J29" s="204"/>
      <c r="K29" s="196"/>
      <c r="L29" s="196"/>
      <c r="M29" s="199"/>
    </row>
    <row r="30" spans="1:13" x14ac:dyDescent="0.2">
      <c r="A30" s="196"/>
      <c r="B30" s="196"/>
      <c r="C30" s="199"/>
      <c r="D30" s="200"/>
      <c r="E30" s="200"/>
      <c r="F30" s="4"/>
      <c r="G30" s="201"/>
      <c r="H30" s="201"/>
      <c r="I30" s="204"/>
      <c r="J30" s="204"/>
      <c r="K30" s="196"/>
      <c r="L30" s="196"/>
      <c r="M30" s="199"/>
    </row>
    <row r="31" spans="1:13" x14ac:dyDescent="0.2">
      <c r="A31" s="197"/>
      <c r="B31" s="197"/>
      <c r="C31" s="199"/>
      <c r="D31" s="200"/>
      <c r="E31" s="200"/>
      <c r="F31" s="4"/>
      <c r="G31" s="201"/>
      <c r="H31" s="201"/>
      <c r="I31" s="205"/>
      <c r="J31" s="205"/>
      <c r="K31" s="197"/>
      <c r="L31" s="197"/>
      <c r="M31" s="199"/>
    </row>
    <row r="55" spans="2:3" x14ac:dyDescent="0.2">
      <c r="B55">
        <v>1</v>
      </c>
      <c r="C55">
        <v>-1</v>
      </c>
    </row>
    <row r="56" spans="2:3" x14ac:dyDescent="0.2">
      <c r="B56">
        <v>2</v>
      </c>
      <c r="C56">
        <v>-2</v>
      </c>
    </row>
    <row r="57" spans="2:3" x14ac:dyDescent="0.2">
      <c r="B57">
        <v>3</v>
      </c>
      <c r="C57">
        <v>-3</v>
      </c>
    </row>
    <row r="58" spans="2:3" x14ac:dyDescent="0.2">
      <c r="B58">
        <v>4</v>
      </c>
      <c r="C58">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C3:G3"/>
    <mergeCell ref="G28:H28"/>
    <mergeCell ref="G29:H29"/>
    <mergeCell ref="G30:H30"/>
    <mergeCell ref="C23:C31"/>
    <mergeCell ref="D28:E28"/>
    <mergeCell ref="G23:H23"/>
    <mergeCell ref="G24:H24"/>
    <mergeCell ref="G25:H25"/>
    <mergeCell ref="G26:H26"/>
    <mergeCell ref="G31:H31"/>
    <mergeCell ref="A8:C8"/>
    <mergeCell ref="D8:J8"/>
    <mergeCell ref="I10:I18"/>
    <mergeCell ref="J10:J18"/>
    <mergeCell ref="A10:A18"/>
    <mergeCell ref="B10:B18"/>
    <mergeCell ref="C10:C18"/>
    <mergeCell ref="A23:A31"/>
    <mergeCell ref="B23:B31"/>
    <mergeCell ref="K8:M8"/>
    <mergeCell ref="A21:C21"/>
    <mergeCell ref="K21:M21"/>
    <mergeCell ref="I23:I31"/>
    <mergeCell ref="J23:J31"/>
    <mergeCell ref="K23:K31"/>
    <mergeCell ref="L23:L31"/>
    <mergeCell ref="M23:M31"/>
    <mergeCell ref="D31:E31"/>
    <mergeCell ref="G22:H22"/>
    <mergeCell ref="D30:E30"/>
    <mergeCell ref="K10:K18"/>
    <mergeCell ref="D21:J21"/>
    <mergeCell ref="L10:L18"/>
    <mergeCell ref="M10:M18"/>
    <mergeCell ref="D29:E29"/>
    <mergeCell ref="G27:H27"/>
    <mergeCell ref="D22:E22"/>
    <mergeCell ref="D23:E23"/>
    <mergeCell ref="D24:E24"/>
    <mergeCell ref="D25:E25"/>
    <mergeCell ref="D26:E26"/>
    <mergeCell ref="D27:E27"/>
  </mergeCells>
  <phoneticPr fontId="0" type="noConversion"/>
  <conditionalFormatting sqref="A10:B10 F10:I10 F11:H18">
    <cfRule type="cellIs" dxfId="360" priority="25" operator="between">
      <formula>0</formula>
      <formula>0</formula>
    </cfRule>
  </conditionalFormatting>
  <conditionalFormatting sqref="C10">
    <cfRule type="cellIs" dxfId="359" priority="10" operator="between">
      <formula>8</formula>
      <formula>16</formula>
    </cfRule>
    <cfRule type="cellIs" dxfId="358" priority="11" operator="between">
      <formula>4</formula>
      <formula>6</formula>
    </cfRule>
    <cfRule type="cellIs" dxfId="357" priority="12" operator="between">
      <formula>0</formula>
      <formula>3</formula>
    </cfRule>
  </conditionalFormatting>
  <conditionalFormatting sqref="C23">
    <cfRule type="cellIs" dxfId="356" priority="7" operator="between">
      <formula>8</formula>
      <formula>16</formula>
    </cfRule>
    <cfRule type="cellIs" dxfId="355" priority="8" operator="between">
      <formula>4</formula>
      <formula>6</formula>
    </cfRule>
    <cfRule type="cellIs" dxfId="354" priority="9" operator="between">
      <formula>0</formula>
      <formula>3</formula>
    </cfRule>
  </conditionalFormatting>
  <conditionalFormatting sqref="D10">
    <cfRule type="cellIs" dxfId="353" priority="26" operator="between">
      <formula>11</formula>
      <formula>25</formula>
    </cfRule>
    <cfRule type="cellIs" dxfId="352" priority="27" operator="between">
      <formula>6</formula>
      <formula>10</formula>
    </cfRule>
    <cfRule type="cellIs" dxfId="351" priority="28" operator="between">
      <formula>0</formula>
      <formula>5</formula>
    </cfRule>
  </conditionalFormatting>
  <conditionalFormatting sqref="M10">
    <cfRule type="cellIs" dxfId="350" priority="4" operator="between">
      <formula>8</formula>
      <formula>16</formula>
    </cfRule>
    <cfRule type="cellIs" dxfId="349" priority="5" operator="between">
      <formula>4</formula>
      <formula>6</formula>
    </cfRule>
    <cfRule type="cellIs" dxfId="348" priority="6" operator="between">
      <formula>0</formula>
      <formula>3</formula>
    </cfRule>
  </conditionalFormatting>
  <conditionalFormatting sqref="M23">
    <cfRule type="cellIs" dxfId="347" priority="1" operator="between">
      <formula>8</formula>
      <formula>16</formula>
    </cfRule>
    <cfRule type="cellIs" dxfId="346" priority="2" operator="between">
      <formula>4</formula>
      <formula>6</formula>
    </cfRule>
    <cfRule type="cellIs" dxfId="345" priority="3" operator="between">
      <formula>0</formula>
      <formula>3</formula>
    </cfRule>
  </conditionalFormatting>
  <dataValidations count="4">
    <dataValidation type="list" allowBlank="1" showInputMessage="1" showErrorMessage="1" sqref="I10:J18 I23:J31" xr:uid="{00000000-0002-0000-0100-000000000000}">
      <formula1>negative</formula1>
    </dataValidation>
    <dataValidation type="list" allowBlank="1" showInputMessage="1" showErrorMessage="1" sqref="A10 B10:B18" xr:uid="{00000000-0002-0000-0100-000001000000}">
      <formula1>positive</formula1>
    </dataValidation>
    <dataValidation type="list" allowBlank="1" showInputMessage="1" showErrorMessage="1" sqref="F10:F17 G10:G17" xr:uid="{00000000-0002-0000-0100-000002000000}">
      <formula1>$J$3:$J$4</formula1>
    </dataValidation>
    <dataValidation type="list" allowBlank="1" showInputMessage="1" showErrorMessage="1" sqref="H10:H17" xr:uid="{00000000-0002-0000-0100-000003000000}">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M54"/>
  <sheetViews>
    <sheetView view="pageBreakPreview" topLeftCell="C10" zoomScaleNormal="75" zoomScaleSheetLayoutView="100" workbookViewId="0">
      <selection activeCell="D16" sqref="D16:J16"/>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989</v>
      </c>
      <c r="D3" s="209"/>
      <c r="E3" s="209"/>
      <c r="F3" s="209"/>
      <c r="G3" s="210"/>
    </row>
    <row r="4" spans="1:13" s="11" customFormat="1" ht="63" x14ac:dyDescent="0.25">
      <c r="C4" s="25" t="s">
        <v>990</v>
      </c>
      <c r="D4" s="17" t="s">
        <v>991</v>
      </c>
      <c r="E4" s="17" t="s">
        <v>992</v>
      </c>
      <c r="F4" s="17" t="s">
        <v>993</v>
      </c>
      <c r="G4" s="24" t="s">
        <v>994</v>
      </c>
    </row>
    <row r="5" spans="1:13" s="29" customFormat="1" ht="60.75" thickBot="1" x14ac:dyDescent="0.25">
      <c r="C5" s="23" t="str">
        <f>'1. Selezione del candidato'!A7</f>
        <v>SR2</v>
      </c>
      <c r="D5" s="31" t="str">
        <f>'1. Selezione del candidato'!B7</f>
        <v>False dichiarazioni da parte dei candidati</v>
      </c>
      <c r="E5" s="31" t="s">
        <v>1322</v>
      </c>
      <c r="F5" s="31" t="str">
        <f>'1. Selezione del candidato'!D7</f>
        <v>Beneficiari</v>
      </c>
      <c r="G5" s="32" t="str">
        <f>'1. Selezione del candidato'!E7</f>
        <v>Esterno</v>
      </c>
    </row>
    <row r="8" spans="1:13" s="33" customFormat="1" ht="26.25" customHeight="1" x14ac:dyDescent="0.4">
      <c r="A8" s="191" t="s">
        <v>995</v>
      </c>
      <c r="B8" s="192"/>
      <c r="C8" s="193"/>
      <c r="D8" s="191" t="s">
        <v>996</v>
      </c>
      <c r="E8" s="192"/>
      <c r="F8" s="192"/>
      <c r="G8" s="192"/>
      <c r="H8" s="192"/>
      <c r="I8" s="192"/>
      <c r="J8" s="193"/>
      <c r="K8" s="191" t="s">
        <v>997</v>
      </c>
      <c r="L8" s="192"/>
      <c r="M8" s="193"/>
    </row>
    <row r="9" spans="1:13" ht="126" x14ac:dyDescent="0.25">
      <c r="A9" s="17" t="s">
        <v>998</v>
      </c>
      <c r="B9" s="17" t="s">
        <v>999</v>
      </c>
      <c r="C9" s="17" t="s">
        <v>1000</v>
      </c>
      <c r="D9" s="17" t="s">
        <v>1001</v>
      </c>
      <c r="E9" s="17" t="s">
        <v>1002</v>
      </c>
      <c r="F9" s="17" t="s">
        <v>1003</v>
      </c>
      <c r="G9" s="17" t="s">
        <v>1004</v>
      </c>
      <c r="H9" s="17" t="s">
        <v>1005</v>
      </c>
      <c r="I9" s="17" t="s">
        <v>1006</v>
      </c>
      <c r="J9" s="17" t="s">
        <v>1007</v>
      </c>
      <c r="K9" s="17" t="s">
        <v>1008</v>
      </c>
      <c r="L9" s="17" t="s">
        <v>1009</v>
      </c>
      <c r="M9" s="17" t="s">
        <v>1010</v>
      </c>
    </row>
    <row r="10" spans="1:13" ht="25.5" x14ac:dyDescent="0.2">
      <c r="A10" s="203">
        <v>1</v>
      </c>
      <c r="B10" s="203">
        <v>1</v>
      </c>
      <c r="C10" s="211">
        <f>A10*B10</f>
        <v>1</v>
      </c>
      <c r="D10" s="28" t="s">
        <v>1011</v>
      </c>
      <c r="E10" s="5" t="s">
        <v>1448</v>
      </c>
      <c r="F10" s="16"/>
      <c r="G10" s="16"/>
      <c r="H10" s="16"/>
      <c r="I10" s="203">
        <v>-1</v>
      </c>
      <c r="J10" s="203">
        <v>-2</v>
      </c>
      <c r="K10" s="195">
        <f>A10+I10</f>
        <v>0</v>
      </c>
      <c r="L10" s="195">
        <f>B10+J10</f>
        <v>-1</v>
      </c>
      <c r="M10" s="211">
        <f>K10*L10</f>
        <v>0</v>
      </c>
    </row>
    <row r="11" spans="1:13" ht="38.25" x14ac:dyDescent="0.2">
      <c r="A11" s="204"/>
      <c r="B11" s="204"/>
      <c r="C11" s="211"/>
      <c r="D11" s="28" t="s">
        <v>1012</v>
      </c>
      <c r="E11" s="5" t="s">
        <v>1449</v>
      </c>
      <c r="F11" s="16"/>
      <c r="G11" s="16"/>
      <c r="H11" s="16"/>
      <c r="I11" s="204"/>
      <c r="J11" s="204"/>
      <c r="K11" s="196"/>
      <c r="L11" s="196"/>
      <c r="M11" s="211"/>
    </row>
    <row r="12" spans="1:13" ht="40.5" customHeight="1" x14ac:dyDescent="0.2">
      <c r="A12" s="204"/>
      <c r="B12" s="204"/>
      <c r="C12" s="211"/>
      <c r="D12" s="28" t="s">
        <v>1013</v>
      </c>
      <c r="E12" s="5" t="s">
        <v>1450</v>
      </c>
      <c r="F12" s="16"/>
      <c r="G12" s="16"/>
      <c r="H12" s="16"/>
      <c r="I12" s="204"/>
      <c r="J12" s="204"/>
      <c r="K12" s="196"/>
      <c r="L12" s="196"/>
      <c r="M12" s="211"/>
    </row>
    <row r="13" spans="1:13" x14ac:dyDescent="0.2">
      <c r="A13" s="205"/>
      <c r="B13" s="205"/>
      <c r="C13" s="211"/>
      <c r="D13" s="4" t="s">
        <v>1014</v>
      </c>
      <c r="E13" s="7" t="s">
        <v>1015</v>
      </c>
      <c r="F13" s="16"/>
      <c r="G13" s="16"/>
      <c r="H13" s="16"/>
      <c r="I13" s="205"/>
      <c r="J13" s="205"/>
      <c r="K13" s="197"/>
      <c r="L13" s="197"/>
      <c r="M13" s="211"/>
    </row>
    <row r="16" spans="1:13" s="33" customFormat="1" ht="26.25" customHeight="1" x14ac:dyDescent="0.4">
      <c r="A16" s="191" t="s">
        <v>1016</v>
      </c>
      <c r="B16" s="192"/>
      <c r="C16" s="193"/>
      <c r="D16" s="194" t="s">
        <v>1017</v>
      </c>
      <c r="E16" s="194"/>
      <c r="F16" s="194"/>
      <c r="G16" s="194"/>
      <c r="H16" s="194"/>
      <c r="I16" s="194"/>
      <c r="J16" s="194"/>
      <c r="K16" s="191" t="s">
        <v>1018</v>
      </c>
      <c r="L16" s="192"/>
      <c r="M16" s="193"/>
    </row>
    <row r="17" spans="1:13" ht="126" x14ac:dyDescent="0.25">
      <c r="A17" s="17" t="s">
        <v>1019</v>
      </c>
      <c r="B17" s="17" t="s">
        <v>1020</v>
      </c>
      <c r="C17" s="17" t="s">
        <v>1021</v>
      </c>
      <c r="D17" s="202" t="s">
        <v>1022</v>
      </c>
      <c r="E17" s="202"/>
      <c r="F17" s="22" t="s">
        <v>1023</v>
      </c>
      <c r="G17" s="206" t="s">
        <v>1024</v>
      </c>
      <c r="H17" s="207"/>
      <c r="I17" s="22" t="s">
        <v>1025</v>
      </c>
      <c r="J17" s="22" t="s">
        <v>1026</v>
      </c>
      <c r="K17" s="17" t="s">
        <v>1027</v>
      </c>
      <c r="L17" s="17" t="s">
        <v>1028</v>
      </c>
      <c r="M17" s="17" t="s">
        <v>1029</v>
      </c>
    </row>
    <row r="18" spans="1:13" x14ac:dyDescent="0.2">
      <c r="A18" s="195">
        <f>K10</f>
        <v>0</v>
      </c>
      <c r="B18" s="195">
        <f>L10</f>
        <v>-1</v>
      </c>
      <c r="C18" s="211">
        <f>M10</f>
        <v>0</v>
      </c>
      <c r="D18" s="200"/>
      <c r="E18" s="200"/>
      <c r="F18" s="4"/>
      <c r="G18" s="201"/>
      <c r="H18" s="201"/>
      <c r="I18" s="203">
        <v>-1</v>
      </c>
      <c r="J18" s="203">
        <v>-1</v>
      </c>
      <c r="K18" s="195">
        <f>A18+I18</f>
        <v>-1</v>
      </c>
      <c r="L18" s="195">
        <f>B18+J18</f>
        <v>-2</v>
      </c>
      <c r="M18" s="198">
        <f>K18*L18</f>
        <v>2</v>
      </c>
    </row>
    <row r="19" spans="1:13" x14ac:dyDescent="0.2">
      <c r="A19" s="196"/>
      <c r="B19" s="196"/>
      <c r="C19" s="211"/>
      <c r="D19" s="200"/>
      <c r="E19" s="200"/>
      <c r="F19" s="4"/>
      <c r="G19" s="201"/>
      <c r="H19" s="201"/>
      <c r="I19" s="204"/>
      <c r="J19" s="204"/>
      <c r="K19" s="196"/>
      <c r="L19" s="196"/>
      <c r="M19" s="199"/>
    </row>
    <row r="20" spans="1:13" x14ac:dyDescent="0.2">
      <c r="A20" s="196"/>
      <c r="B20" s="196"/>
      <c r="C20" s="211"/>
      <c r="D20" s="200"/>
      <c r="E20" s="200"/>
      <c r="F20" s="4"/>
      <c r="G20" s="201"/>
      <c r="H20" s="201"/>
      <c r="I20" s="204"/>
      <c r="J20" s="204"/>
      <c r="K20" s="196"/>
      <c r="L20" s="196"/>
      <c r="M20" s="199"/>
    </row>
    <row r="21" spans="1:13" x14ac:dyDescent="0.2">
      <c r="A21" s="196"/>
      <c r="B21" s="196"/>
      <c r="C21" s="211"/>
      <c r="D21" s="200"/>
      <c r="E21" s="200"/>
      <c r="F21" s="4"/>
      <c r="G21" s="201"/>
      <c r="H21" s="201"/>
      <c r="I21" s="204"/>
      <c r="J21" s="204"/>
      <c r="K21" s="196"/>
      <c r="L21" s="196"/>
      <c r="M21" s="199"/>
    </row>
    <row r="22" spans="1:13" x14ac:dyDescent="0.2">
      <c r="A22" s="196"/>
      <c r="B22" s="196"/>
      <c r="C22" s="211"/>
      <c r="D22" s="200"/>
      <c r="E22" s="200"/>
      <c r="F22" s="4"/>
      <c r="G22" s="201"/>
      <c r="H22" s="201"/>
      <c r="I22" s="204"/>
      <c r="J22" s="204"/>
      <c r="K22" s="196"/>
      <c r="L22" s="196"/>
      <c r="M22" s="199"/>
    </row>
    <row r="23" spans="1:13" x14ac:dyDescent="0.2">
      <c r="A23" s="196"/>
      <c r="B23" s="196"/>
      <c r="C23" s="211"/>
      <c r="D23" s="200"/>
      <c r="E23" s="200"/>
      <c r="F23" s="4"/>
      <c r="G23" s="201"/>
      <c r="H23" s="201"/>
      <c r="I23" s="204"/>
      <c r="J23" s="204"/>
      <c r="K23" s="196"/>
      <c r="L23" s="196"/>
      <c r="M23" s="199"/>
    </row>
    <row r="24" spans="1:13" x14ac:dyDescent="0.2">
      <c r="A24" s="196"/>
      <c r="B24" s="196"/>
      <c r="C24" s="211"/>
      <c r="D24" s="200"/>
      <c r="E24" s="200"/>
      <c r="F24" s="4"/>
      <c r="G24" s="201"/>
      <c r="H24" s="201"/>
      <c r="I24" s="204"/>
      <c r="J24" s="204"/>
      <c r="K24" s="196"/>
      <c r="L24" s="196"/>
      <c r="M24" s="199"/>
    </row>
    <row r="25" spans="1:13" x14ac:dyDescent="0.2">
      <c r="A25" s="196"/>
      <c r="B25" s="196"/>
      <c r="C25" s="211"/>
      <c r="D25" s="200"/>
      <c r="E25" s="200"/>
      <c r="F25" s="4"/>
      <c r="G25" s="201"/>
      <c r="H25" s="201"/>
      <c r="I25" s="204"/>
      <c r="J25" s="204"/>
      <c r="K25" s="196"/>
      <c r="L25" s="196"/>
      <c r="M25" s="199"/>
    </row>
    <row r="26" spans="1:13" x14ac:dyDescent="0.2">
      <c r="A26" s="197"/>
      <c r="B26" s="197"/>
      <c r="C26" s="211"/>
      <c r="D26" s="200"/>
      <c r="E26" s="200"/>
      <c r="F26" s="4"/>
      <c r="G26" s="201"/>
      <c r="H26" s="201"/>
      <c r="I26" s="205"/>
      <c r="J26" s="205"/>
      <c r="K26" s="197"/>
      <c r="L26" s="197"/>
      <c r="M26" s="212"/>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K16:M16"/>
    <mergeCell ref="C3:G3"/>
    <mergeCell ref="A8:C8"/>
    <mergeCell ref="D8:J8"/>
    <mergeCell ref="K8:M8"/>
    <mergeCell ref="A10:A13"/>
    <mergeCell ref="B10:B13"/>
    <mergeCell ref="C10:C13"/>
    <mergeCell ref="M10:M13"/>
    <mergeCell ref="I10:I13"/>
    <mergeCell ref="J10:J13"/>
    <mergeCell ref="K10:K13"/>
    <mergeCell ref="L10:L13"/>
  </mergeCells>
  <phoneticPr fontId="0" type="noConversion"/>
  <conditionalFormatting sqref="A10:B10 F10:I10 F11:H13">
    <cfRule type="cellIs" dxfId="344" priority="25" operator="between">
      <formula>0</formula>
      <formula>0</formula>
    </cfRule>
  </conditionalFormatting>
  <conditionalFormatting sqref="C10">
    <cfRule type="cellIs" dxfId="343" priority="10" operator="between">
      <formula>8</formula>
      <formula>16</formula>
    </cfRule>
    <cfRule type="cellIs" dxfId="342" priority="11" operator="between">
      <formula>4</formula>
      <formula>6</formula>
    </cfRule>
    <cfRule type="cellIs" dxfId="341" priority="12" operator="between">
      <formula>0</formula>
      <formula>3</formula>
    </cfRule>
  </conditionalFormatting>
  <conditionalFormatting sqref="C18">
    <cfRule type="cellIs" dxfId="340" priority="7" operator="between">
      <formula>8</formula>
      <formula>16</formula>
    </cfRule>
    <cfRule type="cellIs" dxfId="339" priority="8" operator="between">
      <formula>4</formula>
      <formula>6</formula>
    </cfRule>
    <cfRule type="cellIs" dxfId="338" priority="9" operator="between">
      <formula>0</formula>
      <formula>3</formula>
    </cfRule>
  </conditionalFormatting>
  <conditionalFormatting sqref="M10">
    <cfRule type="cellIs" dxfId="337" priority="4" operator="between">
      <formula>8</formula>
      <formula>16</formula>
    </cfRule>
    <cfRule type="cellIs" dxfId="336" priority="5" operator="between">
      <formula>4</formula>
      <formula>6</formula>
    </cfRule>
    <cfRule type="cellIs" dxfId="335" priority="6" operator="between">
      <formula>0</formula>
      <formula>3</formula>
    </cfRule>
  </conditionalFormatting>
  <conditionalFormatting sqref="M18">
    <cfRule type="cellIs" dxfId="334" priority="1" operator="between">
      <formula>8</formula>
      <formula>16</formula>
    </cfRule>
    <cfRule type="cellIs" dxfId="333" priority="2" operator="between">
      <formula>4</formula>
      <formula>6</formula>
    </cfRule>
    <cfRule type="cellIs" dxfId="332" priority="3" operator="between">
      <formula>0</formula>
      <formula>3</formula>
    </cfRule>
  </conditionalFormatting>
  <dataValidations count="2">
    <dataValidation type="list" allowBlank="1" showInputMessage="1" showErrorMessage="1" sqref="I18:J26 I10:J13" xr:uid="{00000000-0002-0000-0200-000000000000}">
      <formula1>negative</formula1>
    </dataValidation>
    <dataValidation type="list" allowBlank="1" showInputMessage="1" showErrorMessage="1" sqref="A10 B10:B13" xr:uid="{00000000-0002-0000-0200-000001000000}">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2:M52"/>
  <sheetViews>
    <sheetView view="pageBreakPreview" topLeftCell="C3" zoomScaleNormal="75" zoomScaleSheetLayoutView="100" workbookViewId="0">
      <selection activeCell="D15" sqref="D15:E1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1030</v>
      </c>
      <c r="D3" s="209"/>
      <c r="E3" s="209"/>
      <c r="F3" s="209"/>
      <c r="G3" s="210"/>
    </row>
    <row r="4" spans="1:13" s="11" customFormat="1" ht="63" x14ac:dyDescent="0.25">
      <c r="C4" s="25" t="s">
        <v>1031</v>
      </c>
      <c r="D4" s="17" t="s">
        <v>1032</v>
      </c>
      <c r="E4" s="17" t="s">
        <v>1033</v>
      </c>
      <c r="F4" s="17" t="s">
        <v>1034</v>
      </c>
      <c r="G4" s="24" t="s">
        <v>1035</v>
      </c>
    </row>
    <row r="5" spans="1:13" s="29" customFormat="1" ht="45.75" thickBot="1" x14ac:dyDescent="0.25">
      <c r="C5" s="23" t="str">
        <f>'1. Selezione del candidato'!A8</f>
        <v>SR3</v>
      </c>
      <c r="D5" s="31" t="str">
        <f>'1. Selezione del candidato'!B8</f>
        <v>Doppio finanziamento</v>
      </c>
      <c r="E5" s="31" t="s">
        <v>1036</v>
      </c>
      <c r="F5" s="31" t="str">
        <f>'1. Selezione del candidato'!D8</f>
        <v>Beneficiari</v>
      </c>
      <c r="G5" s="32" t="str">
        <f>'1. Selezione del candidato'!E8</f>
        <v>Esterno</v>
      </c>
    </row>
    <row r="8" spans="1:13" s="33" customFormat="1" ht="26.25" customHeight="1" x14ac:dyDescent="0.4">
      <c r="A8" s="191" t="s">
        <v>1037</v>
      </c>
      <c r="B8" s="192"/>
      <c r="C8" s="193"/>
      <c r="D8" s="191" t="s">
        <v>1038</v>
      </c>
      <c r="E8" s="192"/>
      <c r="F8" s="192"/>
      <c r="G8" s="192"/>
      <c r="H8" s="192"/>
      <c r="I8" s="192"/>
      <c r="J8" s="193"/>
      <c r="K8" s="191" t="s">
        <v>1039</v>
      </c>
      <c r="L8" s="192"/>
      <c r="M8" s="193"/>
    </row>
    <row r="9" spans="1:13" ht="126" x14ac:dyDescent="0.25">
      <c r="A9" s="17" t="s">
        <v>1040</v>
      </c>
      <c r="B9" s="17" t="s">
        <v>1041</v>
      </c>
      <c r="C9" s="17" t="s">
        <v>1042</v>
      </c>
      <c r="D9" s="17" t="s">
        <v>1043</v>
      </c>
      <c r="E9" s="17" t="s">
        <v>1044</v>
      </c>
      <c r="F9" s="17" t="s">
        <v>1045</v>
      </c>
      <c r="G9" s="17" t="s">
        <v>1046</v>
      </c>
      <c r="H9" s="17" t="s">
        <v>1047</v>
      </c>
      <c r="I9" s="17" t="s">
        <v>1048</v>
      </c>
      <c r="J9" s="17" t="s">
        <v>1049</v>
      </c>
      <c r="K9" s="17" t="s">
        <v>1050</v>
      </c>
      <c r="L9" s="17" t="s">
        <v>1051</v>
      </c>
      <c r="M9" s="17" t="s">
        <v>1052</v>
      </c>
    </row>
    <row r="10" spans="1:13" ht="36.75" customHeight="1" x14ac:dyDescent="0.2">
      <c r="A10" s="203">
        <v>1</v>
      </c>
      <c r="B10" s="203">
        <v>3</v>
      </c>
      <c r="C10" s="211">
        <f>A10*B10</f>
        <v>3</v>
      </c>
      <c r="D10" s="2" t="s">
        <v>1053</v>
      </c>
      <c r="E10" s="3" t="s">
        <v>1451</v>
      </c>
      <c r="F10" s="16"/>
      <c r="G10" s="16"/>
      <c r="H10" s="16"/>
      <c r="I10" s="203">
        <v>-1</v>
      </c>
      <c r="J10" s="203">
        <v>-2</v>
      </c>
      <c r="K10" s="195">
        <f>A10+I10</f>
        <v>0</v>
      </c>
      <c r="L10" s="195">
        <f>B10+J10</f>
        <v>1</v>
      </c>
      <c r="M10" s="211">
        <f>K10*L10</f>
        <v>0</v>
      </c>
    </row>
    <row r="11" spans="1:13" ht="18" customHeight="1" x14ac:dyDescent="0.2">
      <c r="A11" s="205"/>
      <c r="B11" s="205"/>
      <c r="C11" s="211"/>
      <c r="D11" s="4" t="s">
        <v>1054</v>
      </c>
      <c r="E11" s="7" t="s">
        <v>1055</v>
      </c>
      <c r="F11" s="16"/>
      <c r="G11" s="16"/>
      <c r="H11" s="16"/>
      <c r="I11" s="205"/>
      <c r="J11" s="205"/>
      <c r="K11" s="197"/>
      <c r="L11" s="197"/>
      <c r="M11" s="211"/>
    </row>
    <row r="14" spans="1:13" s="33" customFormat="1" ht="26.25" customHeight="1" x14ac:dyDescent="0.4">
      <c r="A14" s="191" t="s">
        <v>1056</v>
      </c>
      <c r="B14" s="192"/>
      <c r="C14" s="193"/>
      <c r="D14" s="194" t="s">
        <v>1057</v>
      </c>
      <c r="E14" s="194"/>
      <c r="F14" s="194"/>
      <c r="G14" s="194"/>
      <c r="H14" s="194"/>
      <c r="I14" s="194"/>
      <c r="J14" s="194"/>
      <c r="K14" s="191" t="s">
        <v>1058</v>
      </c>
      <c r="L14" s="192"/>
      <c r="M14" s="193"/>
    </row>
    <row r="15" spans="1:13" ht="126" x14ac:dyDescent="0.25">
      <c r="A15" s="17" t="s">
        <v>1059</v>
      </c>
      <c r="B15" s="17" t="s">
        <v>1060</v>
      </c>
      <c r="C15" s="17" t="s">
        <v>1061</v>
      </c>
      <c r="D15" s="202" t="s">
        <v>1062</v>
      </c>
      <c r="E15" s="202"/>
      <c r="F15" s="22" t="s">
        <v>1063</v>
      </c>
      <c r="G15" s="206" t="s">
        <v>1064</v>
      </c>
      <c r="H15" s="207"/>
      <c r="I15" s="22" t="s">
        <v>1065</v>
      </c>
      <c r="J15" s="22" t="s">
        <v>1066</v>
      </c>
      <c r="K15" s="17" t="s">
        <v>1067</v>
      </c>
      <c r="L15" s="17" t="s">
        <v>1068</v>
      </c>
      <c r="M15" s="17" t="s">
        <v>1069</v>
      </c>
    </row>
    <row r="16" spans="1:13" x14ac:dyDescent="0.2">
      <c r="A16" s="195">
        <f>K10</f>
        <v>0</v>
      </c>
      <c r="B16" s="195">
        <f>L10</f>
        <v>1</v>
      </c>
      <c r="C16" s="211">
        <f>M10</f>
        <v>0</v>
      </c>
      <c r="D16" s="200"/>
      <c r="E16" s="200"/>
      <c r="F16" s="4"/>
      <c r="G16" s="201"/>
      <c r="H16" s="201"/>
      <c r="I16" s="203">
        <v>-1</v>
      </c>
      <c r="J16" s="203">
        <v>-1</v>
      </c>
      <c r="K16" s="195">
        <f>A16+I16</f>
        <v>-1</v>
      </c>
      <c r="L16" s="195">
        <f>B16+J16</f>
        <v>0</v>
      </c>
      <c r="M16" s="211">
        <f>K16*L16</f>
        <v>0</v>
      </c>
    </row>
    <row r="17" spans="1:13" x14ac:dyDescent="0.2">
      <c r="A17" s="196"/>
      <c r="B17" s="196"/>
      <c r="C17" s="211"/>
      <c r="D17" s="200"/>
      <c r="E17" s="200"/>
      <c r="F17" s="4"/>
      <c r="G17" s="201"/>
      <c r="H17" s="201"/>
      <c r="I17" s="204"/>
      <c r="J17" s="204"/>
      <c r="K17" s="196"/>
      <c r="L17" s="196"/>
      <c r="M17" s="211"/>
    </row>
    <row r="18" spans="1:13" x14ac:dyDescent="0.2">
      <c r="A18" s="196"/>
      <c r="B18" s="196"/>
      <c r="C18" s="211"/>
      <c r="D18" s="200"/>
      <c r="E18" s="200"/>
      <c r="F18" s="4"/>
      <c r="G18" s="201"/>
      <c r="H18" s="201"/>
      <c r="I18" s="204"/>
      <c r="J18" s="204"/>
      <c r="K18" s="196"/>
      <c r="L18" s="196"/>
      <c r="M18" s="211"/>
    </row>
    <row r="19" spans="1:13" x14ac:dyDescent="0.2">
      <c r="A19" s="196"/>
      <c r="B19" s="196"/>
      <c r="C19" s="211"/>
      <c r="D19" s="200"/>
      <c r="E19" s="200"/>
      <c r="F19" s="4"/>
      <c r="G19" s="201"/>
      <c r="H19" s="201"/>
      <c r="I19" s="204"/>
      <c r="J19" s="204"/>
      <c r="K19" s="196"/>
      <c r="L19" s="196"/>
      <c r="M19" s="211"/>
    </row>
    <row r="20" spans="1:13" x14ac:dyDescent="0.2">
      <c r="A20" s="196"/>
      <c r="B20" s="196"/>
      <c r="C20" s="211"/>
      <c r="D20" s="200"/>
      <c r="E20" s="200"/>
      <c r="F20" s="4"/>
      <c r="G20" s="201"/>
      <c r="H20" s="201"/>
      <c r="I20" s="204"/>
      <c r="J20" s="204"/>
      <c r="K20" s="196"/>
      <c r="L20" s="196"/>
      <c r="M20" s="211"/>
    </row>
    <row r="21" spans="1:13" x14ac:dyDescent="0.2">
      <c r="A21" s="196"/>
      <c r="B21" s="196"/>
      <c r="C21" s="211"/>
      <c r="D21" s="200"/>
      <c r="E21" s="200"/>
      <c r="F21" s="4"/>
      <c r="G21" s="201"/>
      <c r="H21" s="201"/>
      <c r="I21" s="204"/>
      <c r="J21" s="204"/>
      <c r="K21" s="196"/>
      <c r="L21" s="196"/>
      <c r="M21" s="211"/>
    </row>
    <row r="22" spans="1:13" x14ac:dyDescent="0.2">
      <c r="A22" s="196"/>
      <c r="B22" s="196"/>
      <c r="C22" s="211"/>
      <c r="D22" s="200"/>
      <c r="E22" s="200"/>
      <c r="F22" s="4"/>
      <c r="G22" s="201"/>
      <c r="H22" s="201"/>
      <c r="I22" s="204"/>
      <c r="J22" s="204"/>
      <c r="K22" s="196"/>
      <c r="L22" s="196"/>
      <c r="M22" s="211"/>
    </row>
    <row r="23" spans="1:13" x14ac:dyDescent="0.2">
      <c r="A23" s="196"/>
      <c r="B23" s="196"/>
      <c r="C23" s="211"/>
      <c r="D23" s="200"/>
      <c r="E23" s="200"/>
      <c r="F23" s="4"/>
      <c r="G23" s="201"/>
      <c r="H23" s="201"/>
      <c r="I23" s="204"/>
      <c r="J23" s="204"/>
      <c r="K23" s="196"/>
      <c r="L23" s="196"/>
      <c r="M23" s="211"/>
    </row>
    <row r="24" spans="1:13" x14ac:dyDescent="0.2">
      <c r="A24" s="197"/>
      <c r="B24" s="197"/>
      <c r="C24" s="211"/>
      <c r="D24" s="200"/>
      <c r="E24" s="200"/>
      <c r="F24" s="4"/>
      <c r="G24" s="201"/>
      <c r="H24" s="201"/>
      <c r="I24" s="205"/>
      <c r="J24" s="205"/>
      <c r="K24" s="197"/>
      <c r="L24" s="197"/>
      <c r="M24" s="211"/>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L16:L24"/>
    <mergeCell ref="M16:M24"/>
    <mergeCell ref="D17:E17"/>
    <mergeCell ref="G17:H17"/>
    <mergeCell ref="D18:E18"/>
    <mergeCell ref="G18:H18"/>
    <mergeCell ref="J16:J24"/>
    <mergeCell ref="K16:K24"/>
    <mergeCell ref="D19:E19"/>
    <mergeCell ref="G19:H19"/>
    <mergeCell ref="I16:I24"/>
    <mergeCell ref="D22:E22"/>
    <mergeCell ref="G22:H22"/>
    <mergeCell ref="D23:E23"/>
    <mergeCell ref="G23:H23"/>
    <mergeCell ref="D24:E24"/>
    <mergeCell ref="G16:H16"/>
    <mergeCell ref="G20:H20"/>
    <mergeCell ref="G21:H21"/>
    <mergeCell ref="G24:H24"/>
    <mergeCell ref="A14:C14"/>
    <mergeCell ref="D14:J14"/>
    <mergeCell ref="A16:A24"/>
    <mergeCell ref="B16:B24"/>
    <mergeCell ref="C16:C24"/>
    <mergeCell ref="D16:E16"/>
    <mergeCell ref="D20:E20"/>
    <mergeCell ref="D21:E21"/>
    <mergeCell ref="D15:E15"/>
    <mergeCell ref="G15:H15"/>
    <mergeCell ref="K14:M14"/>
    <mergeCell ref="C3:G3"/>
    <mergeCell ref="A8:C8"/>
    <mergeCell ref="D8:J8"/>
    <mergeCell ref="K8:M8"/>
    <mergeCell ref="A10:A11"/>
    <mergeCell ref="B10:B11"/>
    <mergeCell ref="C10:C11"/>
    <mergeCell ref="M10:M11"/>
    <mergeCell ref="I10:I11"/>
    <mergeCell ref="J10:J11"/>
    <mergeCell ref="K10:K11"/>
    <mergeCell ref="L10:L11"/>
  </mergeCells>
  <phoneticPr fontId="0" type="noConversion"/>
  <conditionalFormatting sqref="A10:B10 F10:I10 F11:H11">
    <cfRule type="cellIs" dxfId="331" priority="25" operator="between">
      <formula>0</formula>
      <formula>0</formula>
    </cfRule>
  </conditionalFormatting>
  <conditionalFormatting sqref="C10">
    <cfRule type="cellIs" dxfId="330" priority="10" operator="between">
      <formula>8</formula>
      <formula>16</formula>
    </cfRule>
    <cfRule type="cellIs" dxfId="329" priority="11" operator="between">
      <formula>4</formula>
      <formula>6</formula>
    </cfRule>
    <cfRule type="cellIs" dxfId="328" priority="12" operator="between">
      <formula>0</formula>
      <formula>3</formula>
    </cfRule>
  </conditionalFormatting>
  <conditionalFormatting sqref="C16">
    <cfRule type="cellIs" dxfId="327" priority="7" operator="between">
      <formula>8</formula>
      <formula>16</formula>
    </cfRule>
    <cfRule type="cellIs" dxfId="326" priority="8" operator="between">
      <formula>4</formula>
      <formula>6</formula>
    </cfRule>
    <cfRule type="cellIs" dxfId="325" priority="9" operator="between">
      <formula>0</formula>
      <formula>3</formula>
    </cfRule>
  </conditionalFormatting>
  <conditionalFormatting sqref="M10">
    <cfRule type="cellIs" dxfId="324" priority="1" operator="between">
      <formula>8</formula>
      <formula>16</formula>
    </cfRule>
    <cfRule type="cellIs" dxfId="323" priority="2" operator="between">
      <formula>4</formula>
      <formula>6</formula>
    </cfRule>
    <cfRule type="cellIs" dxfId="322" priority="3" operator="between">
      <formula>0</formula>
      <formula>3</formula>
    </cfRule>
  </conditionalFormatting>
  <conditionalFormatting sqref="M16">
    <cfRule type="cellIs" dxfId="321" priority="4" operator="between">
      <formula>8</formula>
      <formula>16</formula>
    </cfRule>
    <cfRule type="cellIs" dxfId="320" priority="5" operator="between">
      <formula>4</formula>
      <formula>6</formula>
    </cfRule>
    <cfRule type="cellIs" dxfId="319" priority="6" operator="between">
      <formula>0</formula>
      <formula>3</formula>
    </cfRule>
  </conditionalFormatting>
  <dataValidations count="2">
    <dataValidation type="list" allowBlank="1" showInputMessage="1" showErrorMessage="1" sqref="A10 B10:B11" xr:uid="{00000000-0002-0000-0300-000000000000}">
      <formula1>positive</formula1>
    </dataValidation>
    <dataValidation type="list" allowBlank="1" showInputMessage="1" showErrorMessage="1" sqref="I16:J24 I10:J11" xr:uid="{00000000-0002-0000-03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M52"/>
  <sheetViews>
    <sheetView view="pageBreakPreview" zoomScale="60" zoomScaleNormal="75" workbookViewId="0">
      <selection activeCell="F16" sqref="F16"/>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1070</v>
      </c>
      <c r="D3" s="209"/>
      <c r="E3" s="209"/>
      <c r="F3" s="209"/>
      <c r="G3" s="210"/>
    </row>
    <row r="4" spans="1:13" s="11" customFormat="1" ht="78.75" x14ac:dyDescent="0.25">
      <c r="C4" s="25" t="s">
        <v>1071</v>
      </c>
      <c r="D4" s="17" t="s">
        <v>1072</v>
      </c>
      <c r="E4" s="17" t="s">
        <v>1073</v>
      </c>
      <c r="F4" s="17" t="s">
        <v>1074</v>
      </c>
      <c r="G4" s="24" t="s">
        <v>1438</v>
      </c>
    </row>
    <row r="5" spans="1:13" s="29" customFormat="1" ht="16.5" thickBot="1" x14ac:dyDescent="0.25">
      <c r="C5" s="23" t="s">
        <v>1075</v>
      </c>
      <c r="D5" s="51">
        <f>'1. Selezione del candidato'!B9</f>
        <v>0</v>
      </c>
      <c r="E5" s="51" t="str">
        <f>'1. Selezione del candidato'!C9</f>
        <v>Inserire la descrizione di ulteriori rischi...</v>
      </c>
      <c r="F5" s="51">
        <f>'1. Selezione del candidato'!D9</f>
        <v>0</v>
      </c>
      <c r="G5" s="52">
        <f>'1. Selezione del candidato'!E9</f>
        <v>0</v>
      </c>
    </row>
    <row r="8" spans="1:13" s="33" customFormat="1" ht="26.25" customHeight="1" x14ac:dyDescent="0.4">
      <c r="A8" s="191" t="s">
        <v>1076</v>
      </c>
      <c r="B8" s="192"/>
      <c r="C8" s="193"/>
      <c r="D8" s="191" t="s">
        <v>1077</v>
      </c>
      <c r="E8" s="192"/>
      <c r="F8" s="192"/>
      <c r="G8" s="192"/>
      <c r="H8" s="192"/>
      <c r="I8" s="192"/>
      <c r="J8" s="193"/>
      <c r="K8" s="191" t="s">
        <v>1078</v>
      </c>
      <c r="L8" s="192"/>
      <c r="M8" s="193"/>
    </row>
    <row r="9" spans="1:13" ht="126" x14ac:dyDescent="0.25">
      <c r="A9" s="17" t="s">
        <v>1079</v>
      </c>
      <c r="B9" s="17" t="s">
        <v>1080</v>
      </c>
      <c r="C9" s="17" t="s">
        <v>1081</v>
      </c>
      <c r="D9" s="17" t="s">
        <v>1082</v>
      </c>
      <c r="E9" s="17" t="s">
        <v>1083</v>
      </c>
      <c r="F9" s="17" t="s">
        <v>1084</v>
      </c>
      <c r="G9" s="17" t="s">
        <v>1085</v>
      </c>
      <c r="H9" s="17" t="s">
        <v>1086</v>
      </c>
      <c r="I9" s="17" t="s">
        <v>1087</v>
      </c>
      <c r="J9" s="17" t="s">
        <v>1088</v>
      </c>
      <c r="K9" s="17" t="s">
        <v>1089</v>
      </c>
      <c r="L9" s="17" t="s">
        <v>1090</v>
      </c>
      <c r="M9" s="17" t="s">
        <v>1091</v>
      </c>
    </row>
    <row r="10" spans="1:13" ht="25.5" customHeight="1" x14ac:dyDescent="0.2">
      <c r="A10" s="201"/>
      <c r="B10" s="201"/>
      <c r="C10" s="211">
        <f>A10*B10</f>
        <v>0</v>
      </c>
      <c r="D10" s="2" t="s">
        <v>1092</v>
      </c>
      <c r="E10" s="3"/>
      <c r="F10" s="16"/>
      <c r="G10" s="16"/>
      <c r="H10" s="16"/>
      <c r="I10" s="201"/>
      <c r="J10" s="201"/>
      <c r="K10" s="213">
        <f>A10+I10</f>
        <v>0</v>
      </c>
      <c r="L10" s="213">
        <f>B10+J10</f>
        <v>0</v>
      </c>
      <c r="M10" s="198">
        <f>K10*L10</f>
        <v>0</v>
      </c>
    </row>
    <row r="11" spans="1:13" x14ac:dyDescent="0.2">
      <c r="A11" s="201"/>
      <c r="B11" s="201"/>
      <c r="C11" s="211"/>
      <c r="D11" s="4" t="s">
        <v>1093</v>
      </c>
      <c r="E11" s="7" t="s">
        <v>1094</v>
      </c>
      <c r="F11" s="16"/>
      <c r="G11" s="16"/>
      <c r="H11" s="16"/>
      <c r="I11" s="201"/>
      <c r="J11" s="201"/>
      <c r="K11" s="213"/>
      <c r="L11" s="213"/>
      <c r="M11" s="199"/>
    </row>
    <row r="14" spans="1:13" s="33" customFormat="1" ht="26.25" customHeight="1" x14ac:dyDescent="0.4">
      <c r="A14" s="191" t="s">
        <v>1095</v>
      </c>
      <c r="B14" s="192"/>
      <c r="C14" s="193"/>
      <c r="D14" s="194" t="s">
        <v>1096</v>
      </c>
      <c r="E14" s="194"/>
      <c r="F14" s="194"/>
      <c r="G14" s="194"/>
      <c r="H14" s="194"/>
      <c r="I14" s="194"/>
      <c r="J14" s="194"/>
      <c r="K14" s="191" t="s">
        <v>1097</v>
      </c>
      <c r="L14" s="192"/>
      <c r="M14" s="193"/>
    </row>
    <row r="15" spans="1:13" ht="126" x14ac:dyDescent="0.25">
      <c r="A15" s="17" t="s">
        <v>1098</v>
      </c>
      <c r="B15" s="17" t="s">
        <v>1099</v>
      </c>
      <c r="C15" s="17" t="s">
        <v>1100</v>
      </c>
      <c r="D15" s="202" t="s">
        <v>1101</v>
      </c>
      <c r="E15" s="202"/>
      <c r="F15" s="22" t="s">
        <v>1102</v>
      </c>
      <c r="G15" s="206" t="s">
        <v>1103</v>
      </c>
      <c r="H15" s="207"/>
      <c r="I15" s="22" t="s">
        <v>1104</v>
      </c>
      <c r="J15" s="22" t="s">
        <v>1105</v>
      </c>
      <c r="K15" s="17" t="s">
        <v>1106</v>
      </c>
      <c r="L15" s="17" t="s">
        <v>1107</v>
      </c>
      <c r="M15" s="17" t="s">
        <v>1108</v>
      </c>
    </row>
    <row r="16" spans="1:13" x14ac:dyDescent="0.2">
      <c r="A16" s="195">
        <f>K10</f>
        <v>0</v>
      </c>
      <c r="B16" s="195">
        <f>L10</f>
        <v>0</v>
      </c>
      <c r="C16" s="198">
        <f>M10</f>
        <v>0</v>
      </c>
      <c r="D16" s="200"/>
      <c r="E16" s="200"/>
      <c r="F16" s="4"/>
      <c r="G16" s="201"/>
      <c r="H16" s="201"/>
      <c r="I16" s="203"/>
      <c r="J16" s="203"/>
      <c r="K16" s="195">
        <f>A16+I16</f>
        <v>0</v>
      </c>
      <c r="L16" s="195">
        <f>B16+J16</f>
        <v>0</v>
      </c>
      <c r="M16" s="198">
        <f>K16*L16</f>
        <v>0</v>
      </c>
    </row>
    <row r="17" spans="1:13" x14ac:dyDescent="0.2">
      <c r="A17" s="196"/>
      <c r="B17" s="196"/>
      <c r="C17" s="199"/>
      <c r="D17" s="200"/>
      <c r="E17" s="200"/>
      <c r="F17" s="4"/>
      <c r="G17" s="201"/>
      <c r="H17" s="201"/>
      <c r="I17" s="204"/>
      <c r="J17" s="204"/>
      <c r="K17" s="196"/>
      <c r="L17" s="196"/>
      <c r="M17" s="199"/>
    </row>
    <row r="18" spans="1:13" x14ac:dyDescent="0.2">
      <c r="A18" s="196"/>
      <c r="B18" s="196"/>
      <c r="C18" s="199"/>
      <c r="D18" s="200"/>
      <c r="E18" s="200"/>
      <c r="F18" s="4"/>
      <c r="G18" s="201"/>
      <c r="H18" s="201"/>
      <c r="I18" s="204"/>
      <c r="J18" s="204"/>
      <c r="K18" s="196"/>
      <c r="L18" s="196"/>
      <c r="M18" s="199"/>
    </row>
    <row r="19" spans="1:13" x14ac:dyDescent="0.2">
      <c r="A19" s="196"/>
      <c r="B19" s="196"/>
      <c r="C19" s="199"/>
      <c r="D19" s="200"/>
      <c r="E19" s="200"/>
      <c r="F19" s="4"/>
      <c r="G19" s="201"/>
      <c r="H19" s="201"/>
      <c r="I19" s="204"/>
      <c r="J19" s="204"/>
      <c r="K19" s="196"/>
      <c r="L19" s="196"/>
      <c r="M19" s="199"/>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7"/>
      <c r="B24" s="197"/>
      <c r="C24" s="212"/>
      <c r="D24" s="200"/>
      <c r="E24" s="200"/>
      <c r="F24" s="4"/>
      <c r="G24" s="201"/>
      <c r="H24" s="201"/>
      <c r="I24" s="205"/>
      <c r="J24" s="205"/>
      <c r="K24" s="197"/>
      <c r="L24" s="197"/>
      <c r="M24" s="212"/>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C5" sqref="C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 ref="J16:J24"/>
    <mergeCell ref="K16:K24"/>
    <mergeCell ref="L16:L24"/>
    <mergeCell ref="M16:M24"/>
    <mergeCell ref="K14:M14"/>
    <mergeCell ref="A16:A24"/>
    <mergeCell ref="B16:B24"/>
    <mergeCell ref="C16:C24"/>
    <mergeCell ref="D16:E16"/>
    <mergeCell ref="G16:H16"/>
    <mergeCell ref="G21:H21"/>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318" priority="25" operator="between">
      <formula>0</formula>
      <formula>0</formula>
    </cfRule>
  </conditionalFormatting>
  <conditionalFormatting sqref="C10">
    <cfRule type="cellIs" dxfId="317" priority="10" operator="between">
      <formula>8</formula>
      <formula>16</formula>
    </cfRule>
    <cfRule type="cellIs" dxfId="316" priority="11" operator="between">
      <formula>4</formula>
      <formula>6</formula>
    </cfRule>
    <cfRule type="cellIs" dxfId="315" priority="12" operator="between">
      <formula>0</formula>
      <formula>3</formula>
    </cfRule>
  </conditionalFormatting>
  <conditionalFormatting sqref="C16">
    <cfRule type="cellIs" dxfId="314" priority="7" operator="between">
      <formula>8</formula>
      <formula>16</formula>
    </cfRule>
    <cfRule type="cellIs" dxfId="313" priority="8" operator="between">
      <formula>4</formula>
      <formula>6</formula>
    </cfRule>
    <cfRule type="cellIs" dxfId="312" priority="9" operator="between">
      <formula>0</formula>
      <formula>3</formula>
    </cfRule>
  </conditionalFormatting>
  <conditionalFormatting sqref="M10">
    <cfRule type="cellIs" dxfId="311" priority="1" operator="between">
      <formula>8</formula>
      <formula>16</formula>
    </cfRule>
    <cfRule type="cellIs" dxfId="310" priority="2" operator="between">
      <formula>4</formula>
      <formula>6</formula>
    </cfRule>
    <cfRule type="cellIs" dxfId="309" priority="3" operator="between">
      <formula>0</formula>
      <formula>3</formula>
    </cfRule>
  </conditionalFormatting>
  <conditionalFormatting sqref="M16">
    <cfRule type="cellIs" dxfId="308" priority="4" operator="between">
      <formula>8</formula>
      <formula>16</formula>
    </cfRule>
    <cfRule type="cellIs" dxfId="307" priority="5" operator="between">
      <formula>4</formula>
      <formula>6</formula>
    </cfRule>
    <cfRule type="cellIs" dxfId="306" priority="6" operator="between">
      <formula>0</formula>
      <formula>3</formula>
    </cfRule>
  </conditionalFormatting>
  <dataValidations count="2">
    <dataValidation type="list" allowBlank="1" showInputMessage="1" showErrorMessage="1" sqref="I16:J24 I10:J11" xr:uid="{00000000-0002-0000-0400-000000000000}">
      <formula1>negative</formula1>
    </dataValidation>
    <dataValidation type="list" allowBlank="1" showInputMessage="1" showErrorMessage="1" sqref="A10 B10:B11" xr:uid="{00000000-0002-0000-04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2:H85"/>
  <sheetViews>
    <sheetView view="pageBreakPreview" topLeftCell="A16" zoomScaleNormal="75" zoomScaleSheetLayoutView="100" workbookViewId="0">
      <selection activeCell="C10" sqref="C10"/>
    </sheetView>
  </sheetViews>
  <sheetFormatPr defaultColWidth="8.85546875" defaultRowHeight="15.75" x14ac:dyDescent="0.25"/>
  <cols>
    <col min="1" max="1" width="10" style="68" customWidth="1"/>
    <col min="2" max="2" width="33.7109375" style="59" customWidth="1"/>
    <col min="3" max="4" width="51.42578125" style="59" customWidth="1"/>
    <col min="5" max="5" width="53.7109375" style="59" bestFit="1" customWidth="1"/>
    <col min="6" max="6" width="18.7109375" style="59" bestFit="1" customWidth="1"/>
    <col min="7" max="7" width="14.140625" style="33" customWidth="1"/>
    <col min="8" max="8" width="61.42578125" style="33" customWidth="1"/>
    <col min="9" max="10" width="8.85546875" style="33" customWidth="1"/>
    <col min="11" max="16384" width="8.85546875" style="33"/>
  </cols>
  <sheetData>
    <row r="2" spans="1:8" ht="26.25" x14ac:dyDescent="0.4">
      <c r="A2" s="58" t="s">
        <v>1109</v>
      </c>
    </row>
    <row r="4" spans="1:8" s="38" customFormat="1" ht="38.25" customHeight="1" x14ac:dyDescent="0.4">
      <c r="A4" s="194" t="s">
        <v>1110</v>
      </c>
      <c r="B4" s="194"/>
      <c r="C4" s="194"/>
      <c r="D4" s="194"/>
      <c r="E4" s="194"/>
      <c r="F4" s="194"/>
      <c r="G4" s="194"/>
      <c r="H4" s="194"/>
    </row>
    <row r="5" spans="1:8" s="39" customFormat="1" ht="119.25" customHeight="1" x14ac:dyDescent="0.25">
      <c r="A5" s="41" t="s">
        <v>1111</v>
      </c>
      <c r="B5" s="41" t="s">
        <v>1112</v>
      </c>
      <c r="C5" s="41" t="s">
        <v>1113</v>
      </c>
      <c r="D5" s="41" t="s">
        <v>1114</v>
      </c>
      <c r="E5" s="41" t="s">
        <v>1115</v>
      </c>
      <c r="F5" s="41" t="s">
        <v>1433</v>
      </c>
      <c r="G5" s="60" t="s">
        <v>1430</v>
      </c>
      <c r="H5" s="60" t="s">
        <v>1116</v>
      </c>
    </row>
    <row r="6" spans="1:8" s="61" customFormat="1" ht="26.25" x14ac:dyDescent="0.35">
      <c r="A6" s="214" t="s">
        <v>1117</v>
      </c>
      <c r="B6" s="214"/>
      <c r="C6" s="214"/>
      <c r="D6" s="214"/>
      <c r="E6" s="214"/>
      <c r="F6" s="214"/>
      <c r="G6" s="214"/>
      <c r="H6" s="214"/>
    </row>
    <row r="7" spans="1:8" ht="134.25" customHeight="1" x14ac:dyDescent="0.2">
      <c r="A7" s="71" t="s">
        <v>1118</v>
      </c>
      <c r="B7" s="72" t="s">
        <v>1119</v>
      </c>
      <c r="C7" s="72" t="s">
        <v>1120</v>
      </c>
      <c r="D7" s="72" t="s">
        <v>1323</v>
      </c>
      <c r="E7" s="73" t="s">
        <v>1121</v>
      </c>
      <c r="F7" s="73" t="s">
        <v>1122</v>
      </c>
      <c r="G7" s="55"/>
      <c r="H7" s="62"/>
    </row>
    <row r="8" spans="1:8" ht="163.5" customHeight="1" x14ac:dyDescent="0.2">
      <c r="A8" s="71" t="s">
        <v>1123</v>
      </c>
      <c r="B8" s="72" t="s">
        <v>1124</v>
      </c>
      <c r="C8" s="73" t="s">
        <v>1125</v>
      </c>
      <c r="D8" s="73" t="s">
        <v>1324</v>
      </c>
      <c r="E8" s="73" t="s">
        <v>1126</v>
      </c>
      <c r="F8" s="73" t="s">
        <v>1127</v>
      </c>
      <c r="G8" s="55"/>
      <c r="H8" s="62"/>
    </row>
    <row r="9" spans="1:8" ht="197.25" customHeight="1" x14ac:dyDescent="0.2">
      <c r="A9" s="63" t="s">
        <v>1128</v>
      </c>
      <c r="B9" s="19" t="s">
        <v>1129</v>
      </c>
      <c r="C9" s="19" t="s">
        <v>1452</v>
      </c>
      <c r="D9" s="19" t="s">
        <v>1325</v>
      </c>
      <c r="E9" s="35" t="s">
        <v>1130</v>
      </c>
      <c r="F9" s="35" t="s">
        <v>1131</v>
      </c>
      <c r="G9" s="55"/>
      <c r="H9" s="62"/>
    </row>
    <row r="10" spans="1:8" ht="182.25" customHeight="1" x14ac:dyDescent="0.2">
      <c r="A10" s="63" t="s">
        <v>1132</v>
      </c>
      <c r="B10" s="35" t="s">
        <v>1133</v>
      </c>
      <c r="C10" s="35" t="s">
        <v>1134</v>
      </c>
      <c r="D10" s="35" t="s">
        <v>1326</v>
      </c>
      <c r="E10" s="35" t="s">
        <v>1135</v>
      </c>
      <c r="F10" s="35" t="s">
        <v>1136</v>
      </c>
      <c r="G10" s="55"/>
      <c r="H10" s="62"/>
    </row>
    <row r="11" spans="1:8" ht="54" customHeight="1" x14ac:dyDescent="0.2">
      <c r="A11" s="63" t="s">
        <v>1137</v>
      </c>
      <c r="B11" s="35" t="s">
        <v>1138</v>
      </c>
      <c r="C11" s="35" t="s">
        <v>1139</v>
      </c>
      <c r="D11" s="35" t="s">
        <v>1140</v>
      </c>
      <c r="E11" s="35" t="s">
        <v>1141</v>
      </c>
      <c r="F11" s="35" t="s">
        <v>1142</v>
      </c>
      <c r="G11" s="55"/>
      <c r="H11" s="62"/>
    </row>
    <row r="12" spans="1:8" ht="90" customHeight="1" x14ac:dyDescent="0.2">
      <c r="A12" s="63" t="s">
        <v>1143</v>
      </c>
      <c r="B12" s="35" t="s">
        <v>1144</v>
      </c>
      <c r="C12" s="35" t="s">
        <v>1327</v>
      </c>
      <c r="D12" s="35" t="s">
        <v>1145</v>
      </c>
      <c r="E12" s="35" t="s">
        <v>1146</v>
      </c>
      <c r="F12" s="35" t="s">
        <v>1147</v>
      </c>
      <c r="G12" s="55"/>
      <c r="H12" s="62"/>
    </row>
    <row r="13" spans="1:8" ht="121.5" customHeight="1" x14ac:dyDescent="0.2">
      <c r="A13" s="63" t="s">
        <v>1148</v>
      </c>
      <c r="B13" s="35" t="s">
        <v>1149</v>
      </c>
      <c r="C13" s="35" t="s">
        <v>1150</v>
      </c>
      <c r="D13" s="35" t="s">
        <v>1328</v>
      </c>
      <c r="E13" s="35" t="s">
        <v>1151</v>
      </c>
      <c r="F13" s="35" t="s">
        <v>1152</v>
      </c>
      <c r="G13" s="55"/>
      <c r="H13" s="62"/>
    </row>
    <row r="14" spans="1:8" ht="83.25" customHeight="1" x14ac:dyDescent="0.2">
      <c r="A14" s="63" t="s">
        <v>1153</v>
      </c>
      <c r="B14" s="35" t="s">
        <v>1154</v>
      </c>
      <c r="C14" s="35" t="s">
        <v>1155</v>
      </c>
      <c r="D14" s="35" t="s">
        <v>1156</v>
      </c>
      <c r="E14" s="35" t="s">
        <v>1157</v>
      </c>
      <c r="F14" s="35" t="s">
        <v>1158</v>
      </c>
      <c r="G14" s="55"/>
      <c r="H14" s="62"/>
    </row>
    <row r="15" spans="1:8" s="61" customFormat="1" ht="26.25" x14ac:dyDescent="0.35">
      <c r="A15" s="215" t="s">
        <v>1159</v>
      </c>
      <c r="B15" s="216"/>
      <c r="C15" s="216"/>
      <c r="D15" s="216"/>
      <c r="E15" s="216"/>
      <c r="F15" s="216"/>
      <c r="G15" s="216"/>
      <c r="H15" s="217"/>
    </row>
    <row r="16" spans="1:8" ht="114" customHeight="1" x14ac:dyDescent="0.2">
      <c r="A16" s="64" t="s">
        <v>1160</v>
      </c>
      <c r="B16" s="35" t="s">
        <v>1161</v>
      </c>
      <c r="C16" s="35" t="s">
        <v>1162</v>
      </c>
      <c r="D16" s="35" t="s">
        <v>1163</v>
      </c>
      <c r="E16" s="35" t="s">
        <v>1164</v>
      </c>
      <c r="F16" s="35" t="s">
        <v>1165</v>
      </c>
      <c r="G16" s="55"/>
      <c r="H16" s="62"/>
    </row>
    <row r="17" spans="1:8" ht="267" customHeight="1" x14ac:dyDescent="0.2">
      <c r="A17" s="64" t="s">
        <v>1166</v>
      </c>
      <c r="B17" s="35" t="s">
        <v>1167</v>
      </c>
      <c r="C17" s="35" t="s">
        <v>1321</v>
      </c>
      <c r="D17" s="35" t="s">
        <v>1329</v>
      </c>
      <c r="E17" s="35" t="s">
        <v>1168</v>
      </c>
      <c r="F17" s="35" t="s">
        <v>1169</v>
      </c>
      <c r="G17" s="55"/>
      <c r="H17" s="62"/>
    </row>
    <row r="18" spans="1:8" ht="61.5" customHeight="1" x14ac:dyDescent="0.2">
      <c r="A18" s="64" t="s">
        <v>1170</v>
      </c>
      <c r="B18" s="35" t="s">
        <v>1171</v>
      </c>
      <c r="C18" s="35" t="s">
        <v>1172</v>
      </c>
      <c r="D18" s="35" t="s">
        <v>1173</v>
      </c>
      <c r="E18" s="35" t="s">
        <v>1174</v>
      </c>
      <c r="F18" s="35" t="s">
        <v>1175</v>
      </c>
      <c r="G18" s="55"/>
      <c r="H18" s="62"/>
    </row>
    <row r="19" spans="1:8" ht="53.25" customHeight="1" x14ac:dyDescent="0.2">
      <c r="A19" s="65" t="s">
        <v>1176</v>
      </c>
      <c r="B19" s="66"/>
      <c r="C19" s="67" t="s">
        <v>1177</v>
      </c>
      <c r="D19" s="67"/>
      <c r="E19" s="66"/>
      <c r="F19" s="66"/>
      <c r="G19" s="55"/>
      <c r="H19" s="62"/>
    </row>
    <row r="36" spans="7:7" hidden="1" x14ac:dyDescent="0.25">
      <c r="G36" s="33" t="s">
        <v>1178</v>
      </c>
    </row>
    <row r="37" spans="7:7" hidden="1" x14ac:dyDescent="0.25">
      <c r="G37" s="33" t="s">
        <v>1179</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xr:uid="{00000000-0002-0000-0500-000000000000}">
      <formula1>$G$36:$G$37</formula1>
    </dataValidation>
  </dataValidations>
  <pageMargins left="0.7" right="0.7" top="0.75" bottom="0.75" header="0.3" footer="0.3"/>
  <pageSetup paperSize="8" scale="67" fitToHeight="0" orientation="landscape" r:id="rId2"/>
  <rowBreaks count="1" manualBreakCount="1">
    <brk id="14"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2:M62"/>
  <sheetViews>
    <sheetView view="pageBreakPreview" topLeftCell="C7" zoomScaleNormal="75" zoomScaleSheetLayoutView="100"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1180</v>
      </c>
      <c r="D3" s="209"/>
      <c r="E3" s="209"/>
      <c r="F3" s="209"/>
      <c r="G3" s="210"/>
    </row>
    <row r="4" spans="1:13" s="11" customFormat="1" ht="63" x14ac:dyDescent="0.25">
      <c r="C4" s="25" t="s">
        <v>1181</v>
      </c>
      <c r="D4" s="17" t="s">
        <v>1182</v>
      </c>
      <c r="E4" s="17" t="s">
        <v>1183</v>
      </c>
      <c r="F4" s="17" t="s">
        <v>1184</v>
      </c>
      <c r="G4" s="24" t="s">
        <v>1433</v>
      </c>
    </row>
    <row r="5" spans="1:13" s="29" customFormat="1" ht="60.75" thickBot="1" x14ac:dyDescent="0.25">
      <c r="C5" s="57" t="str">
        <f>'2. Attuazione e verifica'!A7:A7</f>
        <v>IR1</v>
      </c>
      <c r="D5" s="31" t="str">
        <f>'2. Attuazione e verifica'!B7:B7</f>
        <v>Conflitto di interessi occulto o pagamenti illeciti</v>
      </c>
      <c r="E5" s="31" t="str">
        <f>'2. Attuazione e verifica'!C7:C7</f>
        <v>Un membro del personale del beneficiario favorisce un candidato / offerente perché:
- si è verificato un conflitto di interessi non dichiarato oppure
- sono stati versati pagamenti illeciti e tangenti</v>
      </c>
      <c r="F5" s="31" t="str">
        <f>'2. Attuazione e verifica'!E7:E7</f>
        <v>Beneficiari e terzi</v>
      </c>
      <c r="G5" s="32" t="str">
        <f>'2. Attuazione e verifica'!F7:F7</f>
        <v>Esterno</v>
      </c>
    </row>
    <row r="8" spans="1:13" ht="26.25" customHeight="1" x14ac:dyDescent="0.4">
      <c r="A8" s="191" t="s">
        <v>1185</v>
      </c>
      <c r="B8" s="192"/>
      <c r="C8" s="193"/>
      <c r="D8" s="191" t="s">
        <v>1186</v>
      </c>
      <c r="E8" s="192"/>
      <c r="F8" s="192"/>
      <c r="G8" s="192"/>
      <c r="H8" s="192"/>
      <c r="I8" s="192"/>
      <c r="J8" s="193"/>
      <c r="K8" s="191" t="s">
        <v>1187</v>
      </c>
      <c r="L8" s="192"/>
      <c r="M8" s="193"/>
    </row>
    <row r="9" spans="1:13" ht="126" x14ac:dyDescent="0.25">
      <c r="A9" s="17" t="s">
        <v>1188</v>
      </c>
      <c r="B9" s="17" t="s">
        <v>1189</v>
      </c>
      <c r="C9" s="17" t="s">
        <v>1190</v>
      </c>
      <c r="D9" s="17" t="s">
        <v>1191</v>
      </c>
      <c r="E9" s="17" t="s">
        <v>1192</v>
      </c>
      <c r="F9" s="17" t="s">
        <v>1193</v>
      </c>
      <c r="G9" s="17" t="s">
        <v>1194</v>
      </c>
      <c r="H9" s="17" t="s">
        <v>1195</v>
      </c>
      <c r="I9" s="17" t="s">
        <v>1196</v>
      </c>
      <c r="J9" s="17" t="s">
        <v>1197</v>
      </c>
      <c r="K9" s="17" t="s">
        <v>1198</v>
      </c>
      <c r="L9" s="17" t="s">
        <v>1199</v>
      </c>
      <c r="M9" s="17" t="s">
        <v>1200</v>
      </c>
    </row>
    <row r="10" spans="1:13" ht="15.75" x14ac:dyDescent="0.25">
      <c r="A10" s="203">
        <v>1</v>
      </c>
      <c r="B10" s="203">
        <v>1</v>
      </c>
      <c r="C10" s="198">
        <f>A10*B10</f>
        <v>1</v>
      </c>
      <c r="D10" s="218" t="s">
        <v>1201</v>
      </c>
      <c r="E10" s="219"/>
      <c r="F10" s="219"/>
      <c r="G10" s="219"/>
      <c r="H10" s="220"/>
      <c r="I10" s="203">
        <v>-1</v>
      </c>
      <c r="J10" s="203">
        <v>-2</v>
      </c>
      <c r="K10" s="195">
        <f>A10+I10</f>
        <v>0</v>
      </c>
      <c r="L10" s="195">
        <f>B10+J10</f>
        <v>-1</v>
      </c>
      <c r="M10" s="198">
        <f>K10*L10</f>
        <v>0</v>
      </c>
    </row>
    <row r="11" spans="1:13" ht="57" customHeight="1" x14ac:dyDescent="0.2">
      <c r="A11" s="204"/>
      <c r="B11" s="204"/>
      <c r="C11" s="199"/>
      <c r="D11" s="2" t="s">
        <v>1202</v>
      </c>
      <c r="E11" s="3" t="s">
        <v>1458</v>
      </c>
      <c r="F11" s="16"/>
      <c r="G11" s="16"/>
      <c r="H11" s="16"/>
      <c r="I11" s="204"/>
      <c r="J11" s="204"/>
      <c r="K11" s="196"/>
      <c r="L11" s="196"/>
      <c r="M11" s="199"/>
    </row>
    <row r="12" spans="1:13" ht="47.25" customHeight="1" x14ac:dyDescent="0.2">
      <c r="A12" s="204"/>
      <c r="B12" s="204"/>
      <c r="C12" s="199"/>
      <c r="D12" s="2" t="s">
        <v>1203</v>
      </c>
      <c r="E12" s="3" t="s">
        <v>1457</v>
      </c>
      <c r="F12" s="16"/>
      <c r="G12" s="16"/>
      <c r="H12" s="16"/>
      <c r="I12" s="204"/>
      <c r="J12" s="204"/>
      <c r="K12" s="196"/>
      <c r="L12" s="196"/>
      <c r="M12" s="199"/>
    </row>
    <row r="13" spans="1:13" ht="38.25" x14ac:dyDescent="0.2">
      <c r="A13" s="204"/>
      <c r="B13" s="204"/>
      <c r="C13" s="199"/>
      <c r="D13" s="2" t="s">
        <v>1204</v>
      </c>
      <c r="E13" s="3" t="s">
        <v>1453</v>
      </c>
      <c r="F13" s="16"/>
      <c r="G13" s="16"/>
      <c r="H13" s="16"/>
      <c r="I13" s="204"/>
      <c r="J13" s="204"/>
      <c r="K13" s="196"/>
      <c r="L13" s="196"/>
      <c r="M13" s="199"/>
    </row>
    <row r="14" spans="1:13" ht="25.5" x14ac:dyDescent="0.2">
      <c r="A14" s="204"/>
      <c r="B14" s="204"/>
      <c r="C14" s="199"/>
      <c r="D14" s="2" t="s">
        <v>1205</v>
      </c>
      <c r="E14" s="3" t="s">
        <v>1454</v>
      </c>
      <c r="F14" s="16"/>
      <c r="G14" s="16"/>
      <c r="H14" s="16"/>
      <c r="I14" s="204"/>
      <c r="J14" s="204"/>
      <c r="K14" s="196"/>
      <c r="L14" s="196"/>
      <c r="M14" s="199"/>
    </row>
    <row r="15" spans="1:13" x14ac:dyDescent="0.2">
      <c r="A15" s="204"/>
      <c r="B15" s="204"/>
      <c r="C15" s="199"/>
      <c r="D15" s="4" t="s">
        <v>1206</v>
      </c>
      <c r="E15" s="7" t="s">
        <v>1207</v>
      </c>
      <c r="F15" s="16"/>
      <c r="G15" s="16"/>
      <c r="H15" s="16"/>
      <c r="I15" s="204"/>
      <c r="J15" s="204"/>
      <c r="K15" s="196"/>
      <c r="L15" s="196"/>
      <c r="M15" s="199"/>
    </row>
    <row r="16" spans="1:13" ht="15.75" x14ac:dyDescent="0.25">
      <c r="A16" s="204"/>
      <c r="B16" s="204"/>
      <c r="C16" s="199"/>
      <c r="D16" s="218" t="s">
        <v>1208</v>
      </c>
      <c r="E16" s="219"/>
      <c r="F16" s="219"/>
      <c r="G16" s="219"/>
      <c r="H16" s="220"/>
      <c r="I16" s="204"/>
      <c r="J16" s="204"/>
      <c r="K16" s="196"/>
      <c r="L16" s="196"/>
      <c r="M16" s="199"/>
    </row>
    <row r="17" spans="1:13" ht="57.75" customHeight="1" x14ac:dyDescent="0.2">
      <c r="A17" s="204"/>
      <c r="B17" s="204"/>
      <c r="C17" s="199"/>
      <c r="D17" s="2" t="s">
        <v>1209</v>
      </c>
      <c r="E17" s="3" t="s">
        <v>1456</v>
      </c>
      <c r="F17" s="16"/>
      <c r="G17" s="16"/>
      <c r="H17" s="16"/>
      <c r="I17" s="204"/>
      <c r="J17" s="204"/>
      <c r="K17" s="196"/>
      <c r="L17" s="196"/>
      <c r="M17" s="199"/>
    </row>
    <row r="18" spans="1:13" ht="38.25" x14ac:dyDescent="0.2">
      <c r="A18" s="204"/>
      <c r="B18" s="204"/>
      <c r="C18" s="199"/>
      <c r="D18" s="2" t="s">
        <v>1210</v>
      </c>
      <c r="E18" s="3" t="s">
        <v>1455</v>
      </c>
      <c r="F18" s="16"/>
      <c r="G18" s="16"/>
      <c r="H18" s="16"/>
      <c r="I18" s="204"/>
      <c r="J18" s="204"/>
      <c r="K18" s="196"/>
      <c r="L18" s="196"/>
      <c r="M18" s="199"/>
    </row>
    <row r="19" spans="1:13" ht="38.25" x14ac:dyDescent="0.2">
      <c r="A19" s="204"/>
      <c r="B19" s="204"/>
      <c r="C19" s="199"/>
      <c r="D19" s="2" t="s">
        <v>1211</v>
      </c>
      <c r="E19" s="3" t="s">
        <v>1453</v>
      </c>
      <c r="F19" s="16"/>
      <c r="G19" s="16"/>
      <c r="H19" s="16"/>
      <c r="I19" s="204"/>
      <c r="J19" s="204"/>
      <c r="K19" s="196"/>
      <c r="L19" s="196"/>
      <c r="M19" s="199"/>
    </row>
    <row r="20" spans="1:13" ht="25.5" x14ac:dyDescent="0.2">
      <c r="A20" s="204"/>
      <c r="B20" s="204"/>
      <c r="C20" s="199"/>
      <c r="D20" s="2" t="s">
        <v>1212</v>
      </c>
      <c r="E20" s="3" t="s">
        <v>1454</v>
      </c>
      <c r="F20" s="16"/>
      <c r="G20" s="16"/>
      <c r="H20" s="16"/>
      <c r="I20" s="204"/>
      <c r="J20" s="204"/>
      <c r="K20" s="196"/>
      <c r="L20" s="196"/>
      <c r="M20" s="199"/>
    </row>
    <row r="21" spans="1:13" x14ac:dyDescent="0.2">
      <c r="A21" s="205"/>
      <c r="B21" s="205"/>
      <c r="C21" s="212"/>
      <c r="D21" s="4" t="s">
        <v>1213</v>
      </c>
      <c r="E21" s="7" t="s">
        <v>1214</v>
      </c>
      <c r="F21" s="16"/>
      <c r="G21" s="16"/>
      <c r="H21" s="16"/>
      <c r="I21" s="205"/>
      <c r="J21" s="205"/>
      <c r="K21" s="197"/>
      <c r="L21" s="197"/>
      <c r="M21" s="212"/>
    </row>
    <row r="24" spans="1:13" ht="26.25" customHeight="1" x14ac:dyDescent="0.4">
      <c r="A24" s="191" t="s">
        <v>1215</v>
      </c>
      <c r="B24" s="192"/>
      <c r="C24" s="193"/>
      <c r="D24" s="194" t="s">
        <v>1216</v>
      </c>
      <c r="E24" s="194"/>
      <c r="F24" s="194"/>
      <c r="G24" s="194"/>
      <c r="H24" s="194"/>
      <c r="I24" s="194"/>
      <c r="J24" s="194"/>
      <c r="K24" s="191" t="s">
        <v>1217</v>
      </c>
      <c r="L24" s="192"/>
      <c r="M24" s="193"/>
    </row>
    <row r="25" spans="1:13" ht="126" x14ac:dyDescent="0.25">
      <c r="A25" s="17" t="s">
        <v>1218</v>
      </c>
      <c r="B25" s="17" t="s">
        <v>1219</v>
      </c>
      <c r="C25" s="17" t="s">
        <v>1220</v>
      </c>
      <c r="D25" s="202" t="s">
        <v>1221</v>
      </c>
      <c r="E25" s="202"/>
      <c r="F25" s="22" t="s">
        <v>1222</v>
      </c>
      <c r="G25" s="206" t="s">
        <v>1223</v>
      </c>
      <c r="H25" s="207"/>
      <c r="I25" s="22" t="s">
        <v>1224</v>
      </c>
      <c r="J25" s="22" t="s">
        <v>1225</v>
      </c>
      <c r="K25" s="17" t="s">
        <v>1226</v>
      </c>
      <c r="L25" s="17" t="s">
        <v>1227</v>
      </c>
      <c r="M25" s="17" t="s">
        <v>1228</v>
      </c>
    </row>
    <row r="26" spans="1:13" x14ac:dyDescent="0.2">
      <c r="A26" s="195">
        <f>K17</f>
        <v>0</v>
      </c>
      <c r="B26" s="195">
        <f>L17</f>
        <v>0</v>
      </c>
      <c r="C26" s="211">
        <f>M17</f>
        <v>0</v>
      </c>
      <c r="D26" s="200"/>
      <c r="E26" s="200"/>
      <c r="F26" s="4"/>
      <c r="G26" s="201"/>
      <c r="H26" s="201"/>
      <c r="I26" s="203">
        <v>-1</v>
      </c>
      <c r="J26" s="203">
        <v>-1</v>
      </c>
      <c r="K26" s="195">
        <f>A26+I26</f>
        <v>-1</v>
      </c>
      <c r="L26" s="195">
        <f>B26+J26</f>
        <v>-1</v>
      </c>
      <c r="M26" s="211">
        <f>K26*L26</f>
        <v>1</v>
      </c>
    </row>
    <row r="27" spans="1:13" x14ac:dyDescent="0.2">
      <c r="A27" s="196"/>
      <c r="B27" s="196"/>
      <c r="C27" s="211"/>
      <c r="D27" s="200"/>
      <c r="E27" s="200"/>
      <c r="F27" s="4"/>
      <c r="G27" s="201"/>
      <c r="H27" s="201"/>
      <c r="I27" s="204"/>
      <c r="J27" s="204"/>
      <c r="K27" s="196"/>
      <c r="L27" s="196"/>
      <c r="M27" s="211"/>
    </row>
    <row r="28" spans="1:13" x14ac:dyDescent="0.2">
      <c r="A28" s="196"/>
      <c r="B28" s="196"/>
      <c r="C28" s="211"/>
      <c r="D28" s="200"/>
      <c r="E28" s="200"/>
      <c r="F28" s="4"/>
      <c r="G28" s="201"/>
      <c r="H28" s="201"/>
      <c r="I28" s="204"/>
      <c r="J28" s="204"/>
      <c r="K28" s="196"/>
      <c r="L28" s="196"/>
      <c r="M28" s="211"/>
    </row>
    <row r="29" spans="1:13" x14ac:dyDescent="0.2">
      <c r="A29" s="196"/>
      <c r="B29" s="196"/>
      <c r="C29" s="211"/>
      <c r="D29" s="200"/>
      <c r="E29" s="200"/>
      <c r="F29" s="4"/>
      <c r="G29" s="201"/>
      <c r="H29" s="201"/>
      <c r="I29" s="204"/>
      <c r="J29" s="204"/>
      <c r="K29" s="196"/>
      <c r="L29" s="196"/>
      <c r="M29" s="211"/>
    </row>
    <row r="30" spans="1:13" x14ac:dyDescent="0.2">
      <c r="A30" s="196"/>
      <c r="B30" s="196"/>
      <c r="C30" s="211"/>
      <c r="D30" s="200"/>
      <c r="E30" s="200"/>
      <c r="F30" s="4"/>
      <c r="G30" s="201"/>
      <c r="H30" s="201"/>
      <c r="I30" s="204"/>
      <c r="J30" s="204"/>
      <c r="K30" s="196"/>
      <c r="L30" s="196"/>
      <c r="M30" s="211"/>
    </row>
    <row r="31" spans="1:13" x14ac:dyDescent="0.2">
      <c r="A31" s="196"/>
      <c r="B31" s="196"/>
      <c r="C31" s="211"/>
      <c r="D31" s="200"/>
      <c r="E31" s="200"/>
      <c r="F31" s="4"/>
      <c r="G31" s="201"/>
      <c r="H31" s="201"/>
      <c r="I31" s="204"/>
      <c r="J31" s="204"/>
      <c r="K31" s="196"/>
      <c r="L31" s="196"/>
      <c r="M31" s="211"/>
    </row>
    <row r="32" spans="1:13" x14ac:dyDescent="0.2">
      <c r="A32" s="196"/>
      <c r="B32" s="196"/>
      <c r="C32" s="211"/>
      <c r="D32" s="200"/>
      <c r="E32" s="200"/>
      <c r="F32" s="4"/>
      <c r="G32" s="201"/>
      <c r="H32" s="201"/>
      <c r="I32" s="204"/>
      <c r="J32" s="204"/>
      <c r="K32" s="196"/>
      <c r="L32" s="196"/>
      <c r="M32" s="211"/>
    </row>
    <row r="33" spans="1:13" x14ac:dyDescent="0.2">
      <c r="A33" s="196"/>
      <c r="B33" s="196"/>
      <c r="C33" s="211"/>
      <c r="D33" s="200"/>
      <c r="E33" s="200"/>
      <c r="F33" s="4"/>
      <c r="G33" s="201"/>
      <c r="H33" s="201"/>
      <c r="I33" s="204"/>
      <c r="J33" s="204"/>
      <c r="K33" s="196"/>
      <c r="L33" s="196"/>
      <c r="M33" s="211"/>
    </row>
    <row r="34" spans="1:13" x14ac:dyDescent="0.2">
      <c r="A34" s="197"/>
      <c r="B34" s="197"/>
      <c r="C34" s="211"/>
      <c r="D34" s="200"/>
      <c r="E34" s="200"/>
      <c r="F34" s="4"/>
      <c r="G34" s="201"/>
      <c r="H34" s="201"/>
      <c r="I34" s="205"/>
      <c r="J34" s="205"/>
      <c r="K34" s="197"/>
      <c r="L34" s="197"/>
      <c r="M34" s="211"/>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8:M8"/>
    <mergeCell ref="D25:E25"/>
    <mergeCell ref="G25:H25"/>
    <mergeCell ref="K24:M24"/>
    <mergeCell ref="K10:K21"/>
    <mergeCell ref="L10:L21"/>
    <mergeCell ref="M10:M21"/>
    <mergeCell ref="J10:J21"/>
    <mergeCell ref="D10:H10"/>
    <mergeCell ref="D16:H16"/>
    <mergeCell ref="A10:A21"/>
    <mergeCell ref="B10:B21"/>
    <mergeCell ref="C10:C21"/>
    <mergeCell ref="C3:G3"/>
    <mergeCell ref="A8:C8"/>
    <mergeCell ref="D8:J8"/>
    <mergeCell ref="I10:I21"/>
    <mergeCell ref="A26:A34"/>
    <mergeCell ref="B26:B34"/>
    <mergeCell ref="C26:C34"/>
    <mergeCell ref="D31:E31"/>
    <mergeCell ref="A24:C24"/>
    <mergeCell ref="D24:J24"/>
    <mergeCell ref="G31:H31"/>
    <mergeCell ref="G34:H34"/>
    <mergeCell ref="G26:H26"/>
    <mergeCell ref="D30:E30"/>
    <mergeCell ref="G30:H30"/>
    <mergeCell ref="D26:E26"/>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s>
  <phoneticPr fontId="0" type="noConversion"/>
  <conditionalFormatting sqref="C10">
    <cfRule type="cellIs" dxfId="305" priority="26" operator="between">
      <formula>8</formula>
      <formula>16</formula>
    </cfRule>
    <cfRule type="cellIs" dxfId="304" priority="27" operator="between">
      <formula>4</formula>
      <formula>6</formula>
    </cfRule>
    <cfRule type="cellIs" dxfId="303" priority="28" operator="between">
      <formula>0</formula>
      <formula>3</formula>
    </cfRule>
  </conditionalFormatting>
  <conditionalFormatting sqref="C26">
    <cfRule type="cellIs" dxfId="302" priority="1" operator="between">
      <formula>8</formula>
      <formula>16</formula>
    </cfRule>
    <cfRule type="cellIs" dxfId="301" priority="2" operator="between">
      <formula>4</formula>
      <formula>6</formula>
    </cfRule>
    <cfRule type="cellIs" dxfId="300" priority="3" operator="between">
      <formula>0</formula>
      <formula>3</formula>
    </cfRule>
  </conditionalFormatting>
  <conditionalFormatting sqref="F12:H15">
    <cfRule type="cellIs" dxfId="299" priority="29" operator="between">
      <formula>0</formula>
      <formula>0</formula>
    </cfRule>
  </conditionalFormatting>
  <conditionalFormatting sqref="M10">
    <cfRule type="cellIs" dxfId="298" priority="7" operator="between">
      <formula>8</formula>
      <formula>16</formula>
    </cfRule>
    <cfRule type="cellIs" dxfId="297" priority="8" operator="between">
      <formula>4</formula>
      <formula>6</formula>
    </cfRule>
    <cfRule type="cellIs" dxfId="296" priority="9" operator="between">
      <formula>0</formula>
      <formula>3</formula>
    </cfRule>
  </conditionalFormatting>
  <conditionalFormatting sqref="M26">
    <cfRule type="cellIs" dxfId="295" priority="4" operator="between">
      <formula>8</formula>
      <formula>16</formula>
    </cfRule>
    <cfRule type="cellIs" dxfId="294" priority="5" operator="between">
      <formula>4</formula>
      <formula>6</formula>
    </cfRule>
    <cfRule type="cellIs" dxfId="293" priority="6" operator="between">
      <formula>0</formula>
      <formula>3</formula>
    </cfRule>
  </conditionalFormatting>
  <dataValidations count="2">
    <dataValidation type="list" allowBlank="1" showInputMessage="1" showErrorMessage="1" sqref="A10:B10" xr:uid="{00000000-0002-0000-0600-000000000000}">
      <formula1>positive</formula1>
    </dataValidation>
    <dataValidation type="list" allowBlank="1" showInputMessage="1" showErrorMessage="1" sqref="I26:J34 I10:J10" xr:uid="{00000000-0002-0000-0600-000001000000}">
      <formula1>negative</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2:M72"/>
  <sheetViews>
    <sheetView view="pageBreakPreview" topLeftCell="C16" zoomScaleNormal="75" zoomScaleSheetLayoutView="100" workbookViewId="0">
      <selection activeCell="E30" sqref="E3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c r="K2" s="77">
        <v>1</v>
      </c>
    </row>
    <row r="3" spans="1:13" s="12" customFormat="1" ht="26.25" x14ac:dyDescent="0.4">
      <c r="C3" s="208" t="s">
        <v>1229</v>
      </c>
      <c r="D3" s="209"/>
      <c r="E3" s="209"/>
      <c r="F3" s="209"/>
      <c r="G3" s="210"/>
      <c r="K3" s="74">
        <v>2</v>
      </c>
    </row>
    <row r="4" spans="1:13" s="11" customFormat="1" ht="63" x14ac:dyDescent="0.25">
      <c r="C4" s="25" t="s">
        <v>1230</v>
      </c>
      <c r="D4" s="17" t="s">
        <v>1231</v>
      </c>
      <c r="E4" s="17" t="s">
        <v>1232</v>
      </c>
      <c r="F4" s="17" t="s">
        <v>1233</v>
      </c>
      <c r="G4" s="24" t="s">
        <v>1438</v>
      </c>
      <c r="K4" s="75">
        <v>2</v>
      </c>
    </row>
    <row r="5" spans="1:13" s="29" customFormat="1" ht="105.75" thickBot="1" x14ac:dyDescent="0.25">
      <c r="C5" s="57" t="str">
        <f>'2. Attuazione e verifica'!A8:A8</f>
        <v>IR2</v>
      </c>
      <c r="D5" s="31" t="str">
        <f>'2. Attuazione e verifica'!B8:B8</f>
        <v>Elusione della procedura di gara obbligatoria</v>
      </c>
      <c r="E5" s="31" t="str">
        <f>'2. Attuazione e verifica'!C8:C8</f>
        <v>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1" t="str">
        <f>'2. Attuazione e verifica'!E8:E8</f>
        <v>Beneficiari e terzi</v>
      </c>
      <c r="G5" s="32" t="str">
        <f>'2. Attuazione e verifica'!F8:F8</f>
        <v>Esterno</v>
      </c>
      <c r="K5" s="76">
        <v>4</v>
      </c>
    </row>
    <row r="8" spans="1:13" ht="26.25" customHeight="1" x14ac:dyDescent="0.4">
      <c r="A8" s="191" t="s">
        <v>1234</v>
      </c>
      <c r="B8" s="192"/>
      <c r="C8" s="193"/>
      <c r="D8" s="191" t="s">
        <v>1235</v>
      </c>
      <c r="E8" s="192"/>
      <c r="F8" s="192"/>
      <c r="G8" s="192"/>
      <c r="H8" s="192"/>
      <c r="I8" s="192"/>
      <c r="J8" s="193"/>
      <c r="K8" s="191" t="s">
        <v>1236</v>
      </c>
      <c r="L8" s="192"/>
      <c r="M8" s="193"/>
    </row>
    <row r="9" spans="1:13" ht="126" x14ac:dyDescent="0.25">
      <c r="A9" s="17" t="s">
        <v>1237</v>
      </c>
      <c r="B9" s="17" t="s">
        <v>1238</v>
      </c>
      <c r="C9" s="17" t="s">
        <v>1239</v>
      </c>
      <c r="D9" s="17" t="s">
        <v>1240</v>
      </c>
      <c r="E9" s="17" t="s">
        <v>1241</v>
      </c>
      <c r="F9" s="17" t="s">
        <v>1242</v>
      </c>
      <c r="G9" s="17" t="s">
        <v>1243</v>
      </c>
      <c r="H9" s="17" t="s">
        <v>1244</v>
      </c>
      <c r="I9" s="17" t="s">
        <v>1245</v>
      </c>
      <c r="J9" s="17" t="s">
        <v>1246</v>
      </c>
      <c r="K9" s="17" t="s">
        <v>1247</v>
      </c>
      <c r="L9" s="17" t="s">
        <v>1248</v>
      </c>
      <c r="M9" s="17" t="s">
        <v>1249</v>
      </c>
    </row>
    <row r="10" spans="1:13" ht="15.75" x14ac:dyDescent="0.25">
      <c r="A10" s="203">
        <v>1</v>
      </c>
      <c r="B10" s="203">
        <v>1</v>
      </c>
      <c r="C10" s="198">
        <f>A10*B10</f>
        <v>1</v>
      </c>
      <c r="D10" s="218" t="s">
        <v>1250</v>
      </c>
      <c r="E10" s="219"/>
      <c r="F10" s="219"/>
      <c r="G10" s="219"/>
      <c r="H10" s="220"/>
      <c r="I10" s="203">
        <v>-1</v>
      </c>
      <c r="J10" s="203">
        <v>-1</v>
      </c>
      <c r="K10" s="195">
        <f>A10+I10</f>
        <v>0</v>
      </c>
      <c r="L10" s="195">
        <f>B10+J10</f>
        <v>0</v>
      </c>
      <c r="M10" s="198">
        <f>K10*L11</f>
        <v>0</v>
      </c>
    </row>
    <row r="11" spans="1:13" ht="63.75" x14ac:dyDescent="0.2">
      <c r="A11" s="204"/>
      <c r="B11" s="204"/>
      <c r="C11" s="199"/>
      <c r="D11" s="2" t="s">
        <v>1251</v>
      </c>
      <c r="E11" s="5" t="s">
        <v>1459</v>
      </c>
      <c r="F11" s="16"/>
      <c r="G11" s="16"/>
      <c r="H11" s="16"/>
      <c r="I11" s="204"/>
      <c r="J11" s="204"/>
      <c r="K11" s="196"/>
      <c r="L11" s="196"/>
      <c r="M11" s="199"/>
    </row>
    <row r="12" spans="1:13" ht="76.5" x14ac:dyDescent="0.2">
      <c r="A12" s="204"/>
      <c r="B12" s="204"/>
      <c r="C12" s="199"/>
      <c r="D12" s="2" t="s">
        <v>1252</v>
      </c>
      <c r="E12" s="5" t="s">
        <v>1460</v>
      </c>
      <c r="F12" s="16"/>
      <c r="G12" s="16"/>
      <c r="H12" s="16"/>
      <c r="I12" s="204"/>
      <c r="J12" s="204"/>
      <c r="K12" s="196"/>
      <c r="L12" s="196"/>
      <c r="M12" s="199"/>
    </row>
    <row r="13" spans="1:13" ht="38.25" x14ac:dyDescent="0.2">
      <c r="A13" s="204"/>
      <c r="B13" s="204"/>
      <c r="C13" s="199"/>
      <c r="D13" s="2" t="s">
        <v>1253</v>
      </c>
      <c r="E13" s="5" t="s">
        <v>1254</v>
      </c>
      <c r="F13" s="16"/>
      <c r="G13" s="16"/>
      <c r="H13" s="16"/>
      <c r="I13" s="204"/>
      <c r="J13" s="204"/>
      <c r="K13" s="196"/>
      <c r="L13" s="196"/>
      <c r="M13" s="199"/>
    </row>
    <row r="14" spans="1:13" ht="12.75" customHeight="1" x14ac:dyDescent="0.2">
      <c r="A14" s="204"/>
      <c r="B14" s="204"/>
      <c r="C14" s="199"/>
      <c r="D14" s="4" t="s">
        <v>1255</v>
      </c>
      <c r="E14" s="7" t="s">
        <v>1256</v>
      </c>
      <c r="F14" s="16"/>
      <c r="G14" s="16"/>
      <c r="H14" s="16"/>
      <c r="I14" s="204"/>
      <c r="J14" s="204"/>
      <c r="K14" s="196"/>
      <c r="L14" s="196"/>
      <c r="M14" s="199"/>
    </row>
    <row r="15" spans="1:13" ht="15.75" x14ac:dyDescent="0.25">
      <c r="A15" s="204"/>
      <c r="B15" s="204"/>
      <c r="C15" s="199"/>
      <c r="D15" s="218" t="s">
        <v>1318</v>
      </c>
      <c r="E15" s="219"/>
      <c r="F15" s="219"/>
      <c r="G15" s="219"/>
      <c r="H15" s="220"/>
      <c r="I15" s="204"/>
      <c r="J15" s="204"/>
      <c r="K15" s="196"/>
      <c r="L15" s="196"/>
      <c r="M15" s="199"/>
    </row>
    <row r="16" spans="1:13" ht="51" x14ac:dyDescent="0.2">
      <c r="A16" s="204"/>
      <c r="B16" s="204"/>
      <c r="C16" s="199"/>
      <c r="D16" s="2" t="s">
        <v>1257</v>
      </c>
      <c r="E16" s="3" t="s">
        <v>1463</v>
      </c>
      <c r="F16" s="16"/>
      <c r="G16" s="16"/>
      <c r="H16" s="16"/>
      <c r="I16" s="204"/>
      <c r="J16" s="204"/>
      <c r="K16" s="196"/>
      <c r="L16" s="196"/>
      <c r="M16" s="199"/>
    </row>
    <row r="17" spans="1:13" ht="12.75" customHeight="1" x14ac:dyDescent="0.2">
      <c r="A17" s="204"/>
      <c r="B17" s="204"/>
      <c r="C17" s="199"/>
      <c r="D17" s="2" t="s">
        <v>1258</v>
      </c>
      <c r="E17" s="3" t="s">
        <v>1462</v>
      </c>
      <c r="F17" s="16"/>
      <c r="G17" s="16"/>
      <c r="H17" s="16"/>
      <c r="I17" s="204"/>
      <c r="J17" s="204"/>
      <c r="K17" s="196"/>
      <c r="L17" s="196"/>
      <c r="M17" s="199"/>
    </row>
    <row r="18" spans="1:13" ht="38.25" x14ac:dyDescent="0.2">
      <c r="A18" s="204"/>
      <c r="B18" s="204"/>
      <c r="C18" s="199"/>
      <c r="D18" s="2" t="s">
        <v>1259</v>
      </c>
      <c r="E18" s="3" t="s">
        <v>1461</v>
      </c>
      <c r="F18" s="16"/>
      <c r="G18" s="16"/>
      <c r="H18" s="16"/>
      <c r="I18" s="204"/>
      <c r="J18" s="204"/>
      <c r="K18" s="196"/>
      <c r="L18" s="196"/>
      <c r="M18" s="199"/>
    </row>
    <row r="19" spans="1:13" ht="38.25" x14ac:dyDescent="0.2">
      <c r="A19" s="204"/>
      <c r="B19" s="204"/>
      <c r="C19" s="199"/>
      <c r="D19" s="2" t="s">
        <v>1260</v>
      </c>
      <c r="E19" s="5" t="s">
        <v>1261</v>
      </c>
      <c r="F19" s="16"/>
      <c r="G19" s="16"/>
      <c r="H19" s="16"/>
      <c r="I19" s="204"/>
      <c r="J19" s="204"/>
      <c r="K19" s="196"/>
      <c r="L19" s="196"/>
      <c r="M19" s="199"/>
    </row>
    <row r="20" spans="1:13" ht="12.75" customHeight="1" x14ac:dyDescent="0.2">
      <c r="A20" s="204"/>
      <c r="B20" s="204"/>
      <c r="C20" s="199"/>
      <c r="D20" s="4" t="s">
        <v>1262</v>
      </c>
      <c r="E20" s="7" t="s">
        <v>1263</v>
      </c>
      <c r="F20" s="16"/>
      <c r="G20" s="16"/>
      <c r="H20" s="16"/>
      <c r="I20" s="204"/>
      <c r="J20" s="204"/>
      <c r="K20" s="196"/>
      <c r="L20" s="196"/>
      <c r="M20" s="199"/>
    </row>
    <row r="21" spans="1:13" ht="15.75" x14ac:dyDescent="0.25">
      <c r="A21" s="204"/>
      <c r="B21" s="204"/>
      <c r="C21" s="199"/>
      <c r="D21" s="218" t="s">
        <v>1264</v>
      </c>
      <c r="E21" s="219"/>
      <c r="F21" s="219"/>
      <c r="G21" s="219"/>
      <c r="H21" s="220"/>
      <c r="I21" s="204"/>
      <c r="J21" s="204"/>
      <c r="K21" s="196"/>
      <c r="L21" s="196"/>
      <c r="M21" s="199"/>
    </row>
    <row r="22" spans="1:13" ht="76.5" x14ac:dyDescent="0.2">
      <c r="A22" s="204"/>
      <c r="B22" s="204"/>
      <c r="C22" s="199"/>
      <c r="D22" s="2" t="s">
        <v>1265</v>
      </c>
      <c r="E22" s="5" t="s">
        <v>1464</v>
      </c>
      <c r="F22" s="16"/>
      <c r="G22" s="16"/>
      <c r="H22" s="16"/>
      <c r="I22" s="204"/>
      <c r="J22" s="204"/>
      <c r="K22" s="196"/>
      <c r="L22" s="196"/>
      <c r="M22" s="199"/>
    </row>
    <row r="23" spans="1:13" ht="25.5" x14ac:dyDescent="0.2">
      <c r="A23" s="204"/>
      <c r="B23" s="204"/>
      <c r="C23" s="199"/>
      <c r="D23" s="2" t="s">
        <v>1266</v>
      </c>
      <c r="E23" s="3" t="s">
        <v>1465</v>
      </c>
      <c r="F23" s="16"/>
      <c r="G23" s="16"/>
      <c r="H23" s="16"/>
      <c r="I23" s="204"/>
      <c r="J23" s="204"/>
      <c r="K23" s="196"/>
      <c r="L23" s="196"/>
      <c r="M23" s="199"/>
    </row>
    <row r="24" spans="1:13" ht="51" x14ac:dyDescent="0.2">
      <c r="A24" s="204"/>
      <c r="B24" s="204"/>
      <c r="C24" s="199"/>
      <c r="D24" s="2" t="s">
        <v>1267</v>
      </c>
      <c r="E24" s="3" t="s">
        <v>1466</v>
      </c>
      <c r="F24" s="16"/>
      <c r="G24" s="16"/>
      <c r="H24" s="16"/>
      <c r="I24" s="204"/>
      <c r="J24" s="204"/>
      <c r="K24" s="196"/>
      <c r="L24" s="196"/>
      <c r="M24" s="199"/>
    </row>
    <row r="25" spans="1:13" ht="38.25" x14ac:dyDescent="0.2">
      <c r="A25" s="204"/>
      <c r="B25" s="204"/>
      <c r="C25" s="199"/>
      <c r="D25" s="2" t="s">
        <v>1268</v>
      </c>
      <c r="E25" s="5" t="s">
        <v>1269</v>
      </c>
      <c r="F25" s="16"/>
      <c r="G25" s="16"/>
      <c r="H25" s="16"/>
      <c r="I25" s="204"/>
      <c r="J25" s="204"/>
      <c r="K25" s="196"/>
      <c r="L25" s="196"/>
      <c r="M25" s="199"/>
    </row>
    <row r="26" spans="1:13" ht="12.75" customHeight="1" x14ac:dyDescent="0.2">
      <c r="A26" s="204"/>
      <c r="B26" s="204"/>
      <c r="C26" s="199"/>
      <c r="D26" s="4" t="s">
        <v>1270</v>
      </c>
      <c r="E26" s="7" t="s">
        <v>1271</v>
      </c>
      <c r="F26" s="16"/>
      <c r="G26" s="16"/>
      <c r="H26" s="16"/>
      <c r="I26" s="204"/>
      <c r="J26" s="204"/>
      <c r="K26" s="196"/>
      <c r="L26" s="196"/>
      <c r="M26" s="199"/>
    </row>
    <row r="27" spans="1:13" ht="15.75" x14ac:dyDescent="0.25">
      <c r="A27" s="204"/>
      <c r="B27" s="204"/>
      <c r="C27" s="199"/>
      <c r="D27" s="218" t="s">
        <v>1272</v>
      </c>
      <c r="E27" s="219"/>
      <c r="F27" s="219"/>
      <c r="G27" s="219"/>
      <c r="H27" s="220"/>
      <c r="I27" s="204"/>
      <c r="J27" s="204"/>
      <c r="K27" s="196"/>
      <c r="L27" s="196"/>
      <c r="M27" s="199"/>
    </row>
    <row r="28" spans="1:13" ht="38.25" x14ac:dyDescent="0.2">
      <c r="A28" s="204"/>
      <c r="B28" s="204"/>
      <c r="C28" s="199"/>
      <c r="D28" s="2" t="s">
        <v>1273</v>
      </c>
      <c r="E28" s="3" t="s">
        <v>1467</v>
      </c>
      <c r="F28" s="16"/>
      <c r="G28" s="16"/>
      <c r="H28" s="16"/>
      <c r="I28" s="204"/>
      <c r="J28" s="204"/>
      <c r="K28" s="196"/>
      <c r="L28" s="196"/>
      <c r="M28" s="199"/>
    </row>
    <row r="29" spans="1:13" ht="25.5" x14ac:dyDescent="0.2">
      <c r="A29" s="204"/>
      <c r="B29" s="204"/>
      <c r="C29" s="199"/>
      <c r="D29" s="2" t="s">
        <v>1274</v>
      </c>
      <c r="E29" s="3" t="s">
        <v>1468</v>
      </c>
      <c r="F29" s="16"/>
      <c r="G29" s="16"/>
      <c r="H29" s="16"/>
      <c r="I29" s="204"/>
      <c r="J29" s="204"/>
      <c r="K29" s="196"/>
      <c r="L29" s="196"/>
      <c r="M29" s="199"/>
    </row>
    <row r="30" spans="1:13" ht="38.25" x14ac:dyDescent="0.2">
      <c r="A30" s="204"/>
      <c r="B30" s="204"/>
      <c r="C30" s="199"/>
      <c r="D30" s="2" t="s">
        <v>1275</v>
      </c>
      <c r="E30" s="5" t="s">
        <v>1276</v>
      </c>
      <c r="F30" s="16"/>
      <c r="G30" s="16"/>
      <c r="H30" s="16"/>
      <c r="I30" s="204"/>
      <c r="J30" s="204"/>
      <c r="K30" s="196"/>
      <c r="L30" s="196"/>
      <c r="M30" s="199"/>
    </row>
    <row r="31" spans="1:13" ht="12.75" customHeight="1" x14ac:dyDescent="0.2">
      <c r="A31" s="205"/>
      <c r="B31" s="205"/>
      <c r="C31" s="199"/>
      <c r="D31" s="4" t="s">
        <v>1277</v>
      </c>
      <c r="E31" s="7" t="s">
        <v>1278</v>
      </c>
      <c r="F31" s="16"/>
      <c r="G31" s="16"/>
      <c r="H31" s="16"/>
      <c r="I31" s="205"/>
      <c r="J31" s="205"/>
      <c r="K31" s="197"/>
      <c r="L31" s="197"/>
      <c r="M31" s="199"/>
    </row>
    <row r="34" spans="1:13" ht="26.25" customHeight="1" x14ac:dyDescent="0.4">
      <c r="A34" s="191" t="s">
        <v>1279</v>
      </c>
      <c r="B34" s="192"/>
      <c r="C34" s="193"/>
      <c r="D34" s="194" t="s">
        <v>1280</v>
      </c>
      <c r="E34" s="194"/>
      <c r="F34" s="194"/>
      <c r="G34" s="194"/>
      <c r="H34" s="194"/>
      <c r="I34" s="194"/>
      <c r="J34" s="194"/>
      <c r="K34" s="191" t="s">
        <v>1281</v>
      </c>
      <c r="L34" s="192"/>
      <c r="M34" s="193"/>
    </row>
    <row r="35" spans="1:13" ht="126" x14ac:dyDescent="0.25">
      <c r="A35" s="17" t="s">
        <v>1282</v>
      </c>
      <c r="B35" s="17" t="s">
        <v>1283</v>
      </c>
      <c r="C35" s="17" t="s">
        <v>1284</v>
      </c>
      <c r="D35" s="202" t="s">
        <v>1285</v>
      </c>
      <c r="E35" s="202"/>
      <c r="F35" s="22" t="s">
        <v>1286</v>
      </c>
      <c r="G35" s="206" t="s">
        <v>1287</v>
      </c>
      <c r="H35" s="207"/>
      <c r="I35" s="22" t="s">
        <v>1288</v>
      </c>
      <c r="J35" s="22" t="s">
        <v>1289</v>
      </c>
      <c r="K35" s="17" t="s">
        <v>1290</v>
      </c>
      <c r="L35" s="17" t="s">
        <v>1291</v>
      </c>
      <c r="M35" s="17" t="s">
        <v>1292</v>
      </c>
    </row>
    <row r="36" spans="1:13" x14ac:dyDescent="0.2">
      <c r="A36" s="195">
        <f>K31</f>
        <v>0</v>
      </c>
      <c r="B36" s="195">
        <f>L31</f>
        <v>0</v>
      </c>
      <c r="C36" s="198">
        <f>M31</f>
        <v>0</v>
      </c>
      <c r="D36" s="200"/>
      <c r="E36" s="200"/>
      <c r="F36" s="4"/>
      <c r="G36" s="201"/>
      <c r="H36" s="201"/>
      <c r="I36" s="203">
        <v>-1</v>
      </c>
      <c r="J36" s="203">
        <v>-1</v>
      </c>
      <c r="K36" s="195">
        <f>A36+I36</f>
        <v>-1</v>
      </c>
      <c r="L36" s="195">
        <f>B36+J36</f>
        <v>-1</v>
      </c>
      <c r="M36" s="198">
        <f>K36*L36</f>
        <v>1</v>
      </c>
    </row>
    <row r="37" spans="1:13" x14ac:dyDescent="0.2">
      <c r="A37" s="196"/>
      <c r="B37" s="196"/>
      <c r="C37" s="199"/>
      <c r="D37" s="200"/>
      <c r="E37" s="200"/>
      <c r="F37" s="4"/>
      <c r="G37" s="201"/>
      <c r="H37" s="201"/>
      <c r="I37" s="204"/>
      <c r="J37" s="204"/>
      <c r="K37" s="196"/>
      <c r="L37" s="196"/>
      <c r="M37" s="199"/>
    </row>
    <row r="38" spans="1:13" x14ac:dyDescent="0.2">
      <c r="A38" s="196"/>
      <c r="B38" s="196"/>
      <c r="C38" s="199"/>
      <c r="D38" s="200"/>
      <c r="E38" s="200"/>
      <c r="F38" s="4"/>
      <c r="G38" s="201"/>
      <c r="H38" s="201"/>
      <c r="I38" s="204"/>
      <c r="J38" s="204"/>
      <c r="K38" s="196"/>
      <c r="L38" s="196"/>
      <c r="M38" s="199"/>
    </row>
    <row r="39" spans="1:13" x14ac:dyDescent="0.2">
      <c r="A39" s="196"/>
      <c r="B39" s="196"/>
      <c r="C39" s="199"/>
      <c r="D39" s="200"/>
      <c r="E39" s="200"/>
      <c r="F39" s="4"/>
      <c r="G39" s="201"/>
      <c r="H39" s="201"/>
      <c r="I39" s="204"/>
      <c r="J39" s="204"/>
      <c r="K39" s="196"/>
      <c r="L39" s="196"/>
      <c r="M39" s="199"/>
    </row>
    <row r="40" spans="1:13" x14ac:dyDescent="0.2">
      <c r="A40" s="196"/>
      <c r="B40" s="196"/>
      <c r="C40" s="199"/>
      <c r="D40" s="200"/>
      <c r="E40" s="200"/>
      <c r="F40" s="4"/>
      <c r="G40" s="201"/>
      <c r="H40" s="201"/>
      <c r="I40" s="204"/>
      <c r="J40" s="204"/>
      <c r="K40" s="196"/>
      <c r="L40" s="196"/>
      <c r="M40" s="199"/>
    </row>
    <row r="41" spans="1:13" x14ac:dyDescent="0.2">
      <c r="A41" s="196"/>
      <c r="B41" s="196"/>
      <c r="C41" s="199"/>
      <c r="D41" s="200"/>
      <c r="E41" s="200"/>
      <c r="F41" s="4"/>
      <c r="G41" s="201"/>
      <c r="H41" s="201"/>
      <c r="I41" s="204"/>
      <c r="J41" s="204"/>
      <c r="K41" s="196"/>
      <c r="L41" s="196"/>
      <c r="M41" s="199"/>
    </row>
    <row r="42" spans="1:13" x14ac:dyDescent="0.2">
      <c r="A42" s="196"/>
      <c r="B42" s="196"/>
      <c r="C42" s="199"/>
      <c r="D42" s="200"/>
      <c r="E42" s="200"/>
      <c r="F42" s="4"/>
      <c r="G42" s="201"/>
      <c r="H42" s="201"/>
      <c r="I42" s="204"/>
      <c r="J42" s="204"/>
      <c r="K42" s="196"/>
      <c r="L42" s="196"/>
      <c r="M42" s="199"/>
    </row>
    <row r="43" spans="1:13" x14ac:dyDescent="0.2">
      <c r="A43" s="196"/>
      <c r="B43" s="196"/>
      <c r="C43" s="199"/>
      <c r="D43" s="200"/>
      <c r="E43" s="200"/>
      <c r="F43" s="4"/>
      <c r="G43" s="201"/>
      <c r="H43" s="201"/>
      <c r="I43" s="204"/>
      <c r="J43" s="204"/>
      <c r="K43" s="196"/>
      <c r="L43" s="196"/>
      <c r="M43" s="199"/>
    </row>
    <row r="44" spans="1:13" x14ac:dyDescent="0.2">
      <c r="A44" s="197"/>
      <c r="B44" s="197"/>
      <c r="C44" s="199"/>
      <c r="D44" s="200"/>
      <c r="E44" s="200"/>
      <c r="F44" s="4"/>
      <c r="G44" s="201"/>
      <c r="H44" s="201"/>
      <c r="I44" s="205"/>
      <c r="J44" s="205"/>
      <c r="K44" s="197"/>
      <c r="L44" s="197"/>
      <c r="M44" s="199"/>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7">
    <mergeCell ref="K10:K31"/>
    <mergeCell ref="K8:M8"/>
    <mergeCell ref="D35:E35"/>
    <mergeCell ref="G35:H35"/>
    <mergeCell ref="K34:M34"/>
    <mergeCell ref="L10:L31"/>
    <mergeCell ref="M10:M31"/>
    <mergeCell ref="D21:H21"/>
    <mergeCell ref="D27:H27"/>
    <mergeCell ref="I10:I31"/>
    <mergeCell ref="C3:G3"/>
    <mergeCell ref="A8:C8"/>
    <mergeCell ref="D8:J8"/>
    <mergeCell ref="A34:C34"/>
    <mergeCell ref="D34:J34"/>
    <mergeCell ref="A10:A31"/>
    <mergeCell ref="D10:H10"/>
    <mergeCell ref="D15:H15"/>
    <mergeCell ref="B10:B31"/>
    <mergeCell ref="C10:C31"/>
    <mergeCell ref="J10:J31"/>
    <mergeCell ref="G40:H40"/>
    <mergeCell ref="D41:E41"/>
    <mergeCell ref="G41:H41"/>
    <mergeCell ref="A36:A44"/>
    <mergeCell ref="B36:B44"/>
    <mergeCell ref="C36:C44"/>
    <mergeCell ref="D36:E36"/>
    <mergeCell ref="D43:E43"/>
    <mergeCell ref="D44:E44"/>
    <mergeCell ref="G44:H44"/>
    <mergeCell ref="M36:M44"/>
    <mergeCell ref="D37:E37"/>
    <mergeCell ref="G37:H37"/>
    <mergeCell ref="D38:E38"/>
    <mergeCell ref="G38:H38"/>
    <mergeCell ref="D39:E39"/>
    <mergeCell ref="G39:H39"/>
    <mergeCell ref="I36:I44"/>
    <mergeCell ref="D42:E42"/>
    <mergeCell ref="G42:H42"/>
    <mergeCell ref="J36:J44"/>
    <mergeCell ref="K36:K44"/>
    <mergeCell ref="L36:L44"/>
    <mergeCell ref="G43:H43"/>
    <mergeCell ref="G36:H36"/>
    <mergeCell ref="D40:E40"/>
  </mergeCells>
  <phoneticPr fontId="0" type="noConversion"/>
  <conditionalFormatting sqref="A10:B10">
    <cfRule type="cellIs" dxfId="292" priority="14"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C36">
    <cfRule type="cellIs" dxfId="288" priority="1" operator="between">
      <formula>8</formula>
      <formula>16</formula>
    </cfRule>
    <cfRule type="cellIs" dxfId="287" priority="2" operator="between">
      <formula>4</formula>
      <formula>6</formula>
    </cfRule>
    <cfRule type="cellIs" dxfId="286" priority="3" operator="between">
      <formula>0</formula>
      <formula>3</formula>
    </cfRule>
  </conditionalFormatting>
  <conditionalFormatting sqref="F11:H14">
    <cfRule type="cellIs" dxfId="285" priority="42" operator="between">
      <formula>0</formula>
      <formula>0</formula>
    </cfRule>
  </conditionalFormatting>
  <conditionalFormatting sqref="F16:H20">
    <cfRule type="cellIs" dxfId="284" priority="35" operator="between">
      <formula>0</formula>
      <formula>0</formula>
    </cfRule>
  </conditionalFormatting>
  <conditionalFormatting sqref="F22:H26">
    <cfRule type="cellIs" dxfId="283" priority="28" operator="between">
      <formula>0</formula>
      <formula>0</formula>
    </cfRule>
  </conditionalFormatting>
  <conditionalFormatting sqref="F28:H31">
    <cfRule type="cellIs" dxfId="282" priority="21" operator="between">
      <formula>0</formula>
      <formula>0</formula>
    </cfRule>
  </conditionalFormatting>
  <conditionalFormatting sqref="I10:J10">
    <cfRule type="cellIs" dxfId="281" priority="13" operator="between">
      <formula>0</formula>
      <formula>0</formula>
    </cfRule>
  </conditionalFormatting>
  <conditionalFormatting sqref="M10">
    <cfRule type="cellIs" dxfId="280" priority="7" operator="between">
      <formula>8</formula>
      <formula>16</formula>
    </cfRule>
    <cfRule type="cellIs" dxfId="279" priority="8" operator="between">
      <formula>4</formula>
      <formula>6</formula>
    </cfRule>
    <cfRule type="cellIs" dxfId="278" priority="9" operator="between">
      <formula>0</formula>
      <formula>3</formula>
    </cfRule>
  </conditionalFormatting>
  <conditionalFormatting sqref="M36">
    <cfRule type="cellIs" dxfId="277" priority="4" operator="between">
      <formula>8</formula>
      <formula>16</formula>
    </cfRule>
    <cfRule type="cellIs" dxfId="276" priority="5" operator="between">
      <formula>4</formula>
      <formula>6</formula>
    </cfRule>
    <cfRule type="cellIs" dxfId="275" priority="6" operator="between">
      <formula>0</formula>
      <formula>3</formula>
    </cfRule>
  </conditionalFormatting>
  <dataValidations count="4">
    <dataValidation type="list" allowBlank="1" showInputMessage="1" showErrorMessage="1" sqref="A10" xr:uid="{00000000-0002-0000-0700-000000000000}">
      <formula1>positive</formula1>
    </dataValidation>
    <dataValidation type="list" allowBlank="1" showInputMessage="1" showErrorMessage="1" sqref="I10:J10 I36:J44" xr:uid="{00000000-0002-0000-0700-000001000000}">
      <formula1>negative</formula1>
    </dataValidation>
    <dataValidation type="list" allowBlank="1" showInputMessage="1" showErrorMessage="1" sqref="K2:K5" xr:uid="{00000000-0002-0000-0700-000002000000}">
      <formula1>$B$10</formula1>
    </dataValidation>
    <dataValidation type="list" allowBlank="1" showInputMessage="1" showErrorMessage="1" sqref="B10:B31" xr:uid="{00000000-0002-0000-0700-000003000000}">
      <formula1>$K$2:$K$5</formula1>
    </dataValidation>
  </dataValidations>
  <pageMargins left="0.70866141732283472" right="0.70866141732283472" top="0.74803149606299213" bottom="0.74803149606299213" header="0.31496062992125984" footer="0.31496062992125984"/>
  <pageSetup paperSize="9"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A2:M65"/>
  <sheetViews>
    <sheetView view="pageBreakPreview" topLeftCell="C13" zoomScaleNormal="75" zoomScaleSheetLayoutView="100" workbookViewId="0">
      <selection activeCell="D28" sqref="D28:E28"/>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1293</v>
      </c>
      <c r="D3" s="209"/>
      <c r="E3" s="209"/>
      <c r="F3" s="209"/>
      <c r="G3" s="210"/>
    </row>
    <row r="4" spans="1:13" s="11" customFormat="1" ht="63" x14ac:dyDescent="0.25">
      <c r="C4" s="25" t="s">
        <v>1294</v>
      </c>
      <c r="D4" s="17" t="s">
        <v>1295</v>
      </c>
      <c r="E4" s="17" t="s">
        <v>1296</v>
      </c>
      <c r="F4" s="17" t="s">
        <v>1297</v>
      </c>
      <c r="G4" s="24" t="s">
        <v>1438</v>
      </c>
    </row>
    <row r="5" spans="1:13" s="29" customFormat="1" ht="75.75" thickBot="1" x14ac:dyDescent="0.25">
      <c r="C5" s="57" t="str">
        <f>'2. Attuazione e verifica'!A9:A9</f>
        <v>IR3</v>
      </c>
      <c r="D5" s="31" t="str">
        <f>'2. Attuazione e verifica'!B9:B9</f>
        <v>Manipolazione della gara d'appalto obbligatoria</v>
      </c>
      <c r="E5" s="31" t="str">
        <f>'2. Attuazione e verifica'!C9:C9</f>
        <v>Un membro del personale di un'OI favorisce un offerente in una procedura di gara mediante:
- specifiche atte a favorire le turbative d'asta
- la divulgazione dei dati relativi alle offerte o
- la manipolazione delle offerte.</v>
      </c>
      <c r="F5" s="31" t="str">
        <f>'2. Attuazione e verifica'!E9:E9</f>
        <v>Beneficiari e terzi</v>
      </c>
      <c r="G5" s="32" t="str">
        <f>'2. Attuazione e verifica'!F9:F9</f>
        <v>Esterno</v>
      </c>
    </row>
    <row r="8" spans="1:13" ht="26.25" customHeight="1" x14ac:dyDescent="0.4">
      <c r="A8" s="191" t="s">
        <v>1298</v>
      </c>
      <c r="B8" s="192"/>
      <c r="C8" s="193"/>
      <c r="D8" s="191" t="s">
        <v>1299</v>
      </c>
      <c r="E8" s="192"/>
      <c r="F8" s="192"/>
      <c r="G8" s="192"/>
      <c r="H8" s="192"/>
      <c r="I8" s="192"/>
      <c r="J8" s="193"/>
      <c r="K8" s="191" t="s">
        <v>1300</v>
      </c>
      <c r="L8" s="192"/>
      <c r="M8" s="193"/>
    </row>
    <row r="9" spans="1:13" ht="126" x14ac:dyDescent="0.25">
      <c r="A9" s="17" t="s">
        <v>1301</v>
      </c>
      <c r="B9" s="17" t="s">
        <v>1302</v>
      </c>
      <c r="C9" s="17" t="s">
        <v>1303</v>
      </c>
      <c r="D9" s="17" t="s">
        <v>1304</v>
      </c>
      <c r="E9" s="17" t="s">
        <v>1305</v>
      </c>
      <c r="F9" s="17" t="s">
        <v>1306</v>
      </c>
      <c r="G9" s="17" t="s">
        <v>1307</v>
      </c>
      <c r="H9" s="17" t="s">
        <v>1308</v>
      </c>
      <c r="I9" s="17" t="s">
        <v>1309</v>
      </c>
      <c r="J9" s="17" t="s">
        <v>1310</v>
      </c>
      <c r="K9" s="17" t="s">
        <v>1311</v>
      </c>
      <c r="L9" s="17" t="s">
        <v>1312</v>
      </c>
      <c r="M9" s="17" t="s">
        <v>1313</v>
      </c>
    </row>
    <row r="10" spans="1:13" ht="15.75" customHeight="1" x14ac:dyDescent="0.25">
      <c r="A10" s="203">
        <v>1</v>
      </c>
      <c r="B10" s="203">
        <v>1</v>
      </c>
      <c r="C10" s="211">
        <f>A10*B10</f>
        <v>1</v>
      </c>
      <c r="D10" s="218" t="s">
        <v>494</v>
      </c>
      <c r="E10" s="219"/>
      <c r="F10" s="219"/>
      <c r="G10" s="219"/>
      <c r="H10" s="220"/>
      <c r="I10" s="203">
        <v>-1</v>
      </c>
      <c r="J10" s="203">
        <v>-1</v>
      </c>
      <c r="K10" s="195">
        <f>A10+I10</f>
        <v>0</v>
      </c>
      <c r="L10" s="195">
        <f>B10+J10</f>
        <v>0</v>
      </c>
      <c r="M10" s="211">
        <f>K10*L10</f>
        <v>0</v>
      </c>
    </row>
    <row r="11" spans="1:13" ht="51" x14ac:dyDescent="0.2">
      <c r="A11" s="204"/>
      <c r="B11" s="204"/>
      <c r="C11" s="211"/>
      <c r="D11" s="2" t="s">
        <v>1314</v>
      </c>
      <c r="E11" s="3" t="s">
        <v>1469</v>
      </c>
      <c r="F11" s="16"/>
      <c r="G11" s="16"/>
      <c r="H11" s="16"/>
      <c r="I11" s="204"/>
      <c r="J11" s="204"/>
      <c r="K11" s="196"/>
      <c r="L11" s="196"/>
      <c r="M11" s="211"/>
    </row>
    <row r="12" spans="1:13" ht="38.25" x14ac:dyDescent="0.2">
      <c r="A12" s="204"/>
      <c r="B12" s="204"/>
      <c r="C12" s="211"/>
      <c r="D12" s="2" t="s">
        <v>1315</v>
      </c>
      <c r="E12" s="3" t="s">
        <v>1470</v>
      </c>
      <c r="F12" s="16"/>
      <c r="G12" s="16"/>
      <c r="H12" s="16"/>
      <c r="I12" s="204"/>
      <c r="J12" s="204"/>
      <c r="K12" s="196"/>
      <c r="L12" s="196"/>
      <c r="M12" s="211"/>
    </row>
    <row r="13" spans="1:13" ht="38.25" x14ac:dyDescent="0.2">
      <c r="A13" s="204"/>
      <c r="B13" s="204"/>
      <c r="C13" s="211"/>
      <c r="D13" s="2" t="s">
        <v>1316</v>
      </c>
      <c r="E13" s="5" t="s">
        <v>495</v>
      </c>
      <c r="F13" s="16"/>
      <c r="G13" s="16"/>
      <c r="H13" s="16"/>
      <c r="I13" s="204"/>
      <c r="J13" s="204"/>
      <c r="K13" s="196"/>
      <c r="L13" s="196"/>
      <c r="M13" s="211"/>
    </row>
    <row r="14" spans="1:13" x14ac:dyDescent="0.2">
      <c r="A14" s="204"/>
      <c r="B14" s="204"/>
      <c r="C14" s="211"/>
      <c r="D14" s="4" t="s">
        <v>496</v>
      </c>
      <c r="E14" s="7" t="s">
        <v>497</v>
      </c>
      <c r="F14" s="16"/>
      <c r="G14" s="16"/>
      <c r="H14" s="16"/>
      <c r="I14" s="204"/>
      <c r="J14" s="204"/>
      <c r="K14" s="196"/>
      <c r="L14" s="196"/>
      <c r="M14" s="211"/>
    </row>
    <row r="15" spans="1:13" ht="15.75" x14ac:dyDescent="0.25">
      <c r="A15" s="204"/>
      <c r="B15" s="204"/>
      <c r="C15" s="211"/>
      <c r="D15" s="218" t="s">
        <v>498</v>
      </c>
      <c r="E15" s="219"/>
      <c r="F15" s="219"/>
      <c r="G15" s="219"/>
      <c r="H15" s="220"/>
      <c r="I15" s="204"/>
      <c r="J15" s="204"/>
      <c r="K15" s="196"/>
      <c r="L15" s="196"/>
      <c r="M15" s="211"/>
    </row>
    <row r="16" spans="1:13" ht="63.75" x14ac:dyDescent="0.2">
      <c r="A16" s="204"/>
      <c r="B16" s="204"/>
      <c r="C16" s="211"/>
      <c r="D16" s="2" t="s">
        <v>499</v>
      </c>
      <c r="E16" s="3" t="s">
        <v>1472</v>
      </c>
      <c r="F16" s="16"/>
      <c r="G16" s="16"/>
      <c r="H16" s="16"/>
      <c r="I16" s="204"/>
      <c r="J16" s="204"/>
      <c r="K16" s="196"/>
      <c r="L16" s="196"/>
      <c r="M16" s="211"/>
    </row>
    <row r="17" spans="1:13" ht="51" x14ac:dyDescent="0.2">
      <c r="A17" s="204"/>
      <c r="B17" s="204"/>
      <c r="C17" s="211"/>
      <c r="D17" s="2" t="s">
        <v>500</v>
      </c>
      <c r="E17" s="3" t="s">
        <v>1471</v>
      </c>
      <c r="F17" s="16"/>
      <c r="G17" s="16"/>
      <c r="H17" s="16"/>
      <c r="I17" s="204"/>
      <c r="J17" s="204"/>
      <c r="K17" s="196"/>
      <c r="L17" s="196"/>
      <c r="M17" s="211"/>
    </row>
    <row r="18" spans="1:13" ht="38.25" x14ac:dyDescent="0.2">
      <c r="A18" s="204"/>
      <c r="B18" s="204"/>
      <c r="C18" s="211"/>
      <c r="D18" s="2" t="s">
        <v>501</v>
      </c>
      <c r="E18" s="3" t="s">
        <v>1473</v>
      </c>
      <c r="F18" s="16"/>
      <c r="G18" s="16"/>
      <c r="H18" s="16"/>
      <c r="I18" s="204"/>
      <c r="J18" s="204"/>
      <c r="K18" s="196"/>
      <c r="L18" s="196"/>
      <c r="M18" s="211"/>
    </row>
    <row r="19" spans="1:13" ht="25.5" x14ac:dyDescent="0.2">
      <c r="A19" s="204"/>
      <c r="B19" s="204"/>
      <c r="C19" s="211"/>
      <c r="D19" s="2" t="s">
        <v>502</v>
      </c>
      <c r="E19" s="3" t="s">
        <v>1454</v>
      </c>
      <c r="F19" s="16"/>
      <c r="G19" s="16"/>
      <c r="H19" s="16"/>
      <c r="I19" s="204"/>
      <c r="J19" s="204"/>
      <c r="K19" s="196"/>
      <c r="L19" s="196"/>
      <c r="M19" s="211"/>
    </row>
    <row r="20" spans="1:13" x14ac:dyDescent="0.2">
      <c r="A20" s="204"/>
      <c r="B20" s="204"/>
      <c r="C20" s="211"/>
      <c r="D20" s="4" t="s">
        <v>503</v>
      </c>
      <c r="E20" s="7" t="s">
        <v>504</v>
      </c>
      <c r="F20" s="16"/>
      <c r="G20" s="16"/>
      <c r="H20" s="16"/>
      <c r="I20" s="204"/>
      <c r="J20" s="204"/>
      <c r="K20" s="196"/>
      <c r="L20" s="196"/>
      <c r="M20" s="211"/>
    </row>
    <row r="21" spans="1:13" ht="15.75" x14ac:dyDescent="0.25">
      <c r="A21" s="204"/>
      <c r="B21" s="204"/>
      <c r="C21" s="211"/>
      <c r="D21" s="218" t="s">
        <v>505</v>
      </c>
      <c r="E21" s="219"/>
      <c r="F21" s="219"/>
      <c r="G21" s="219"/>
      <c r="H21" s="220"/>
      <c r="I21" s="204"/>
      <c r="J21" s="204"/>
      <c r="K21" s="196"/>
      <c r="L21" s="196"/>
      <c r="M21" s="211"/>
    </row>
    <row r="22" spans="1:13" ht="51" x14ac:dyDescent="0.2">
      <c r="A22" s="204"/>
      <c r="B22" s="204"/>
      <c r="C22" s="211"/>
      <c r="D22" s="2" t="s">
        <v>506</v>
      </c>
      <c r="E22" s="3" t="s">
        <v>1474</v>
      </c>
      <c r="F22" s="16"/>
      <c r="G22" s="16"/>
      <c r="H22" s="16"/>
      <c r="I22" s="204"/>
      <c r="J22" s="204"/>
      <c r="K22" s="196"/>
      <c r="L22" s="196"/>
      <c r="M22" s="211"/>
    </row>
    <row r="23" spans="1:13" ht="25.5" x14ac:dyDescent="0.2">
      <c r="A23" s="204"/>
      <c r="B23" s="204"/>
      <c r="C23" s="211"/>
      <c r="D23" s="2" t="s">
        <v>507</v>
      </c>
      <c r="E23" s="3" t="s">
        <v>1454</v>
      </c>
      <c r="F23" s="16"/>
      <c r="G23" s="16"/>
      <c r="H23" s="16"/>
      <c r="I23" s="204"/>
      <c r="J23" s="204"/>
      <c r="K23" s="196"/>
      <c r="L23" s="196"/>
      <c r="M23" s="211"/>
    </row>
    <row r="24" spans="1:13" x14ac:dyDescent="0.2">
      <c r="A24" s="205"/>
      <c r="B24" s="205"/>
      <c r="C24" s="211"/>
      <c r="D24" s="4" t="s">
        <v>508</v>
      </c>
      <c r="E24" s="7" t="s">
        <v>509</v>
      </c>
      <c r="F24" s="16"/>
      <c r="G24" s="16"/>
      <c r="H24" s="16"/>
      <c r="I24" s="205"/>
      <c r="J24" s="205"/>
      <c r="K24" s="197"/>
      <c r="L24" s="197"/>
      <c r="M24" s="211"/>
    </row>
    <row r="27" spans="1:13" ht="26.25" customHeight="1" x14ac:dyDescent="0.4">
      <c r="A27" s="191" t="s">
        <v>510</v>
      </c>
      <c r="B27" s="192"/>
      <c r="C27" s="193"/>
      <c r="D27" s="194" t="s">
        <v>511</v>
      </c>
      <c r="E27" s="194"/>
      <c r="F27" s="194"/>
      <c r="G27" s="194"/>
      <c r="H27" s="194"/>
      <c r="I27" s="194"/>
      <c r="J27" s="194"/>
      <c r="K27" s="191" t="s">
        <v>512</v>
      </c>
      <c r="L27" s="192"/>
      <c r="M27" s="193"/>
    </row>
    <row r="28" spans="1:13" ht="126" x14ac:dyDescent="0.25">
      <c r="A28" s="17" t="s">
        <v>513</v>
      </c>
      <c r="B28" s="17" t="s">
        <v>514</v>
      </c>
      <c r="C28" s="17" t="s">
        <v>515</v>
      </c>
      <c r="D28" s="202" t="s">
        <v>516</v>
      </c>
      <c r="E28" s="202"/>
      <c r="F28" s="22" t="s">
        <v>517</v>
      </c>
      <c r="G28" s="206" t="s">
        <v>518</v>
      </c>
      <c r="H28" s="207"/>
      <c r="I28" s="22" t="s">
        <v>519</v>
      </c>
      <c r="J28" s="22" t="s">
        <v>520</v>
      </c>
      <c r="K28" s="17" t="s">
        <v>521</v>
      </c>
      <c r="L28" s="17" t="s">
        <v>522</v>
      </c>
      <c r="M28" s="17" t="s">
        <v>523</v>
      </c>
    </row>
    <row r="29" spans="1:13" x14ac:dyDescent="0.2">
      <c r="A29" s="195">
        <f>K10</f>
        <v>0</v>
      </c>
      <c r="B29" s="195">
        <f>L10</f>
        <v>0</v>
      </c>
      <c r="C29" s="211">
        <f>M10</f>
        <v>0</v>
      </c>
      <c r="D29" s="200"/>
      <c r="E29" s="200"/>
      <c r="F29" s="4"/>
      <c r="G29" s="201"/>
      <c r="H29" s="201"/>
      <c r="I29" s="203">
        <v>-1</v>
      </c>
      <c r="J29" s="203">
        <v>-1</v>
      </c>
      <c r="K29" s="195">
        <f>A29+I29</f>
        <v>-1</v>
      </c>
      <c r="L29" s="195">
        <f>B29+J29</f>
        <v>-1</v>
      </c>
      <c r="M29" s="211">
        <f>K29*L29</f>
        <v>1</v>
      </c>
    </row>
    <row r="30" spans="1:13" x14ac:dyDescent="0.2">
      <c r="A30" s="196"/>
      <c r="B30" s="196"/>
      <c r="C30" s="211"/>
      <c r="D30" s="200"/>
      <c r="E30" s="200"/>
      <c r="F30" s="4"/>
      <c r="G30" s="201"/>
      <c r="H30" s="201"/>
      <c r="I30" s="204"/>
      <c r="J30" s="204"/>
      <c r="K30" s="196"/>
      <c r="L30" s="196"/>
      <c r="M30" s="211"/>
    </row>
    <row r="31" spans="1:13" x14ac:dyDescent="0.2">
      <c r="A31" s="196"/>
      <c r="B31" s="196"/>
      <c r="C31" s="211"/>
      <c r="D31" s="200"/>
      <c r="E31" s="200"/>
      <c r="F31" s="4"/>
      <c r="G31" s="201"/>
      <c r="H31" s="201"/>
      <c r="I31" s="204"/>
      <c r="J31" s="204"/>
      <c r="K31" s="196"/>
      <c r="L31" s="196"/>
      <c r="M31" s="211"/>
    </row>
    <row r="32" spans="1:13" x14ac:dyDescent="0.2">
      <c r="A32" s="196"/>
      <c r="B32" s="196"/>
      <c r="C32" s="211"/>
      <c r="D32" s="200"/>
      <c r="E32" s="200"/>
      <c r="F32" s="4"/>
      <c r="G32" s="201"/>
      <c r="H32" s="201"/>
      <c r="I32" s="204"/>
      <c r="J32" s="204"/>
      <c r="K32" s="196"/>
      <c r="L32" s="196"/>
      <c r="M32" s="211"/>
    </row>
    <row r="33" spans="1:13" x14ac:dyDescent="0.2">
      <c r="A33" s="196"/>
      <c r="B33" s="196"/>
      <c r="C33" s="211"/>
      <c r="D33" s="200"/>
      <c r="E33" s="200"/>
      <c r="F33" s="4"/>
      <c r="G33" s="201"/>
      <c r="H33" s="201"/>
      <c r="I33" s="204"/>
      <c r="J33" s="204"/>
      <c r="K33" s="196"/>
      <c r="L33" s="196"/>
      <c r="M33" s="211"/>
    </row>
    <row r="34" spans="1:13" x14ac:dyDescent="0.2">
      <c r="A34" s="196"/>
      <c r="B34" s="196"/>
      <c r="C34" s="211"/>
      <c r="D34" s="200"/>
      <c r="E34" s="200"/>
      <c r="F34" s="4"/>
      <c r="G34" s="201"/>
      <c r="H34" s="201"/>
      <c r="I34" s="204"/>
      <c r="J34" s="204"/>
      <c r="K34" s="196"/>
      <c r="L34" s="196"/>
      <c r="M34" s="211"/>
    </row>
    <row r="35" spans="1:13" x14ac:dyDescent="0.2">
      <c r="A35" s="196"/>
      <c r="B35" s="196"/>
      <c r="C35" s="211"/>
      <c r="D35" s="200"/>
      <c r="E35" s="200"/>
      <c r="F35" s="4"/>
      <c r="G35" s="201"/>
      <c r="H35" s="201"/>
      <c r="I35" s="204"/>
      <c r="J35" s="204"/>
      <c r="K35" s="196"/>
      <c r="L35" s="196"/>
      <c r="M35" s="211"/>
    </row>
    <row r="36" spans="1:13" x14ac:dyDescent="0.2">
      <c r="A36" s="196"/>
      <c r="B36" s="196"/>
      <c r="C36" s="211"/>
      <c r="D36" s="200"/>
      <c r="E36" s="200"/>
      <c r="F36" s="4"/>
      <c r="G36" s="201"/>
      <c r="H36" s="201"/>
      <c r="I36" s="204"/>
      <c r="J36" s="204"/>
      <c r="K36" s="196"/>
      <c r="L36" s="196"/>
      <c r="M36" s="211"/>
    </row>
    <row r="37" spans="1:13" x14ac:dyDescent="0.2">
      <c r="A37" s="197"/>
      <c r="B37" s="197"/>
      <c r="C37" s="211"/>
      <c r="D37" s="200"/>
      <c r="E37" s="200"/>
      <c r="F37" s="4"/>
      <c r="G37" s="201"/>
      <c r="H37" s="201"/>
      <c r="I37" s="205"/>
      <c r="J37" s="205"/>
      <c r="K37" s="197"/>
      <c r="L37" s="197"/>
      <c r="M37" s="211"/>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6">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 ref="B10:B24"/>
    <mergeCell ref="C10:C24"/>
    <mergeCell ref="K10:K24"/>
    <mergeCell ref="L10:L24"/>
    <mergeCell ref="D33:E33"/>
    <mergeCell ref="G33:H33"/>
    <mergeCell ref="J29:J37"/>
    <mergeCell ref="K29:K37"/>
    <mergeCell ref="L29:L37"/>
    <mergeCell ref="A29:A37"/>
    <mergeCell ref="B29:B37"/>
    <mergeCell ref="C29:C37"/>
    <mergeCell ref="D29:E29"/>
    <mergeCell ref="D36:E36"/>
    <mergeCell ref="D37:E37"/>
    <mergeCell ref="M29:M37"/>
    <mergeCell ref="D30:E30"/>
    <mergeCell ref="G30:H30"/>
    <mergeCell ref="D31:E31"/>
    <mergeCell ref="G31:H31"/>
    <mergeCell ref="D32:E32"/>
    <mergeCell ref="G32:H32"/>
    <mergeCell ref="I29:I37"/>
    <mergeCell ref="D35:E35"/>
    <mergeCell ref="G35:H35"/>
    <mergeCell ref="D34:E34"/>
    <mergeCell ref="G34:H34"/>
    <mergeCell ref="G37:H37"/>
    <mergeCell ref="G36:H36"/>
    <mergeCell ref="G29:H29"/>
  </mergeCells>
  <phoneticPr fontId="0" type="noConversion"/>
  <conditionalFormatting sqref="A10:B10">
    <cfRule type="cellIs" dxfId="274" priority="30"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C29">
    <cfRule type="cellIs" dxfId="270" priority="1" operator="between">
      <formula>8</formula>
      <formula>16</formula>
    </cfRule>
    <cfRule type="cellIs" dxfId="269" priority="2" operator="between">
      <formula>4</formula>
      <formula>6</formula>
    </cfRule>
    <cfRule type="cellIs" dxfId="268" priority="3" operator="between">
      <formula>0</formula>
      <formula>3</formula>
    </cfRule>
  </conditionalFormatting>
  <conditionalFormatting sqref="F11:H14">
    <cfRule type="cellIs" dxfId="267" priority="44" operator="between">
      <formula>0</formula>
      <formula>0</formula>
    </cfRule>
  </conditionalFormatting>
  <conditionalFormatting sqref="F16:H20">
    <cfRule type="cellIs" dxfId="266" priority="51" operator="between">
      <formula>0</formula>
      <formula>0</formula>
    </cfRule>
  </conditionalFormatting>
  <conditionalFormatting sqref="F22:H24">
    <cfRule type="cellIs" dxfId="265" priority="37" operator="between">
      <formula>0</formula>
      <formula>0</formula>
    </cfRule>
  </conditionalFormatting>
  <conditionalFormatting sqref="I10:J10">
    <cfRule type="cellIs" dxfId="264" priority="29" operator="between">
      <formula>0</formula>
      <formula>0</formula>
    </cfRule>
  </conditionalFormatting>
  <conditionalFormatting sqref="M10">
    <cfRule type="cellIs" dxfId="263" priority="7" operator="between">
      <formula>8</formula>
      <formula>16</formula>
    </cfRule>
    <cfRule type="cellIs" dxfId="262" priority="8" operator="between">
      <formula>4</formula>
      <formula>6</formula>
    </cfRule>
    <cfRule type="cellIs" dxfId="261" priority="9" operator="between">
      <formula>0</formula>
      <formula>3</formula>
    </cfRule>
  </conditionalFormatting>
  <conditionalFormatting sqref="M29">
    <cfRule type="cellIs" dxfId="260" priority="4" operator="between">
      <formula>8</formula>
      <formula>16</formula>
    </cfRule>
    <cfRule type="cellIs" dxfId="259" priority="5" operator="between">
      <formula>4</formula>
      <formula>6</formula>
    </cfRule>
    <cfRule type="cellIs" dxfId="258" priority="6" operator="between">
      <formula>0</formula>
      <formula>3</formula>
    </cfRule>
  </conditionalFormatting>
  <dataValidations count="2">
    <dataValidation type="list" allowBlank="1" showInputMessage="1" showErrorMessage="1" sqref="A10:B10" xr:uid="{00000000-0002-0000-0800-000000000000}">
      <formula1>positive</formula1>
    </dataValidation>
    <dataValidation type="list" allowBlank="1" showInputMessage="1" showErrorMessage="1" sqref="I29:J37 I10" xr:uid="{00000000-0002-0000-0800-000001000000}">
      <formula1>negative</formula1>
    </dataValidation>
  </dataValidations>
  <pageMargins left="0.70866141732283472" right="0.70866141732283472" top="0.74803149606299213" bottom="0.74803149606299213" header="0.31496062992125984" footer="0.31496062992125984"/>
  <pageSetup paperSize="9" scale="4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pageSetUpPr fitToPage="1"/>
  </sheetPr>
  <dimension ref="A2:M62"/>
  <sheetViews>
    <sheetView view="pageBreakPreview" topLeftCell="C10" zoomScaleNormal="75" zoomScaleSheetLayoutView="100" workbookViewId="0">
      <selection activeCell="D24" sqref="D24:J2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524</v>
      </c>
      <c r="D3" s="209"/>
      <c r="E3" s="209"/>
      <c r="F3" s="209"/>
      <c r="G3" s="210"/>
    </row>
    <row r="4" spans="1:13" s="11" customFormat="1" ht="63" x14ac:dyDescent="0.25">
      <c r="C4" s="25" t="s">
        <v>525</v>
      </c>
      <c r="D4" s="17" t="s">
        <v>526</v>
      </c>
      <c r="E4" s="17" t="s">
        <v>527</v>
      </c>
      <c r="F4" s="17" t="s">
        <v>528</v>
      </c>
      <c r="G4" s="24" t="s">
        <v>1438</v>
      </c>
    </row>
    <row r="5" spans="1:13" s="29" customFormat="1" ht="90.75" thickBot="1" x14ac:dyDescent="0.25">
      <c r="C5" s="57" t="str">
        <f>'2. Attuazione e verifica'!A10:A10</f>
        <v>IR4</v>
      </c>
      <c r="D5" s="31" t="str">
        <f>'2. Attuazione e verifica'!B10:B10</f>
        <v>Offerte concordate</v>
      </c>
      <c r="E5" s="31" t="str">
        <f>'2. Attuazione e verifica'!C10:C10</f>
        <v>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v>
      </c>
      <c r="F5" s="31" t="str">
        <f>'2. Attuazione e verifica'!E10:E10</f>
        <v>Terzi</v>
      </c>
      <c r="G5" s="32" t="str">
        <f>'2. Attuazione e verifica'!F10:F10</f>
        <v>Esterno</v>
      </c>
    </row>
    <row r="8" spans="1:13" ht="26.25" customHeight="1" x14ac:dyDescent="0.4">
      <c r="A8" s="191" t="s">
        <v>529</v>
      </c>
      <c r="B8" s="192"/>
      <c r="C8" s="193"/>
      <c r="D8" s="191" t="s">
        <v>530</v>
      </c>
      <c r="E8" s="192"/>
      <c r="F8" s="192"/>
      <c r="G8" s="192"/>
      <c r="H8" s="192"/>
      <c r="I8" s="192"/>
      <c r="J8" s="193"/>
      <c r="K8" s="191" t="s">
        <v>531</v>
      </c>
      <c r="L8" s="192"/>
      <c r="M8" s="193"/>
    </row>
    <row r="9" spans="1:13" ht="126" x14ac:dyDescent="0.25">
      <c r="A9" s="17" t="s">
        <v>532</v>
      </c>
      <c r="B9" s="17" t="s">
        <v>533</v>
      </c>
      <c r="C9" s="17" t="s">
        <v>534</v>
      </c>
      <c r="D9" s="17" t="s">
        <v>535</v>
      </c>
      <c r="E9" s="17" t="s">
        <v>536</v>
      </c>
      <c r="F9" s="17" t="s">
        <v>537</v>
      </c>
      <c r="G9" s="17" t="s">
        <v>538</v>
      </c>
      <c r="H9" s="17" t="s">
        <v>539</v>
      </c>
      <c r="I9" s="17" t="s">
        <v>540</v>
      </c>
      <c r="J9" s="17" t="s">
        <v>541</v>
      </c>
      <c r="K9" s="17" t="s">
        <v>542</v>
      </c>
      <c r="L9" s="17" t="s">
        <v>543</v>
      </c>
      <c r="M9" s="17" t="s">
        <v>544</v>
      </c>
    </row>
    <row r="10" spans="1:13" ht="15.75" x14ac:dyDescent="0.25">
      <c r="A10" s="203">
        <v>1</v>
      </c>
      <c r="B10" s="203">
        <v>1</v>
      </c>
      <c r="C10" s="211">
        <f>A10*B10</f>
        <v>1</v>
      </c>
      <c r="D10" s="218" t="s">
        <v>545</v>
      </c>
      <c r="E10" s="219"/>
      <c r="F10" s="219"/>
      <c r="G10" s="219"/>
      <c r="H10" s="220"/>
      <c r="I10" s="203">
        <v>-1</v>
      </c>
      <c r="J10" s="203">
        <v>-1</v>
      </c>
      <c r="K10" s="195">
        <f>A10+I10</f>
        <v>0</v>
      </c>
      <c r="L10" s="195">
        <f>B10+J10</f>
        <v>0</v>
      </c>
      <c r="M10" s="198">
        <f>K10*L10</f>
        <v>0</v>
      </c>
    </row>
    <row r="11" spans="1:13" ht="63.75" x14ac:dyDescent="0.2">
      <c r="A11" s="204"/>
      <c r="B11" s="204"/>
      <c r="C11" s="211"/>
      <c r="D11" s="2" t="s">
        <v>546</v>
      </c>
      <c r="E11" s="3" t="s">
        <v>1475</v>
      </c>
      <c r="F11" s="16"/>
      <c r="G11" s="16"/>
      <c r="H11" s="16"/>
      <c r="I11" s="204"/>
      <c r="J11" s="204"/>
      <c r="K11" s="196"/>
      <c r="L11" s="196"/>
      <c r="M11" s="199"/>
    </row>
    <row r="12" spans="1:13" ht="38.25" x14ac:dyDescent="0.2">
      <c r="A12" s="204"/>
      <c r="B12" s="204"/>
      <c r="C12" s="211"/>
      <c r="D12" s="2" t="s">
        <v>547</v>
      </c>
      <c r="E12" s="3" t="s">
        <v>1476</v>
      </c>
      <c r="F12" s="16"/>
      <c r="G12" s="16"/>
      <c r="H12" s="16"/>
      <c r="I12" s="204"/>
      <c r="J12" s="204"/>
      <c r="K12" s="196"/>
      <c r="L12" s="196"/>
      <c r="M12" s="199"/>
    </row>
    <row r="13" spans="1:13" ht="25.5" x14ac:dyDescent="0.2">
      <c r="A13" s="204"/>
      <c r="B13" s="204"/>
      <c r="C13" s="211"/>
      <c r="D13" s="2" t="s">
        <v>548</v>
      </c>
      <c r="E13" s="5" t="s">
        <v>1477</v>
      </c>
      <c r="F13" s="16"/>
      <c r="G13" s="16"/>
      <c r="H13" s="16"/>
      <c r="I13" s="204"/>
      <c r="J13" s="204"/>
      <c r="K13" s="196"/>
      <c r="L13" s="196"/>
      <c r="M13" s="199"/>
    </row>
    <row r="14" spans="1:13" ht="25.5" x14ac:dyDescent="0.2">
      <c r="A14" s="204"/>
      <c r="B14" s="204"/>
      <c r="C14" s="211"/>
      <c r="D14" s="2" t="s">
        <v>549</v>
      </c>
      <c r="E14" s="3" t="s">
        <v>1454</v>
      </c>
      <c r="F14" s="16"/>
      <c r="G14" s="16"/>
      <c r="H14" s="16"/>
      <c r="I14" s="204"/>
      <c r="J14" s="204"/>
      <c r="K14" s="196"/>
      <c r="L14" s="196"/>
      <c r="M14" s="199"/>
    </row>
    <row r="15" spans="1:13" ht="38.25" x14ac:dyDescent="0.2">
      <c r="A15" s="204"/>
      <c r="B15" s="204"/>
      <c r="C15" s="211"/>
      <c r="D15" s="2" t="s">
        <v>550</v>
      </c>
      <c r="E15" s="3" t="s">
        <v>551</v>
      </c>
      <c r="F15" s="16"/>
      <c r="G15" s="16"/>
      <c r="H15" s="16"/>
      <c r="I15" s="204"/>
      <c r="J15" s="204"/>
      <c r="K15" s="196"/>
      <c r="L15" s="196"/>
      <c r="M15" s="199"/>
    </row>
    <row r="16" spans="1:13" ht="25.5" x14ac:dyDescent="0.2">
      <c r="A16" s="204"/>
      <c r="B16" s="204"/>
      <c r="C16" s="211"/>
      <c r="D16" s="2" t="s">
        <v>552</v>
      </c>
      <c r="E16" s="3" t="s">
        <v>553</v>
      </c>
      <c r="F16" s="16"/>
      <c r="G16" s="16"/>
      <c r="H16" s="16"/>
      <c r="I16" s="204"/>
      <c r="J16" s="204"/>
      <c r="K16" s="196"/>
      <c r="L16" s="196"/>
      <c r="M16" s="199"/>
    </row>
    <row r="17" spans="1:13" x14ac:dyDescent="0.2">
      <c r="A17" s="204"/>
      <c r="B17" s="204"/>
      <c r="C17" s="211"/>
      <c r="D17" s="4" t="s">
        <v>554</v>
      </c>
      <c r="E17" s="7" t="s">
        <v>555</v>
      </c>
      <c r="F17" s="16"/>
      <c r="G17" s="16"/>
      <c r="H17" s="16"/>
      <c r="I17" s="204"/>
      <c r="J17" s="204"/>
      <c r="K17" s="196"/>
      <c r="L17" s="196"/>
      <c r="M17" s="199"/>
    </row>
    <row r="18" spans="1:13" ht="15.75" x14ac:dyDescent="0.25">
      <c r="A18" s="204"/>
      <c r="B18" s="204"/>
      <c r="C18" s="211"/>
      <c r="D18" s="218" t="s">
        <v>556</v>
      </c>
      <c r="E18" s="219"/>
      <c r="F18" s="219"/>
      <c r="G18" s="219"/>
      <c r="H18" s="220"/>
      <c r="I18" s="204"/>
      <c r="J18" s="204"/>
      <c r="K18" s="196"/>
      <c r="L18" s="196"/>
      <c r="M18" s="199"/>
    </row>
    <row r="19" spans="1:13" ht="51" x14ac:dyDescent="0.2">
      <c r="A19" s="204"/>
      <c r="B19" s="204"/>
      <c r="C19" s="211"/>
      <c r="D19" s="2" t="s">
        <v>557</v>
      </c>
      <c r="E19" s="3" t="s">
        <v>1478</v>
      </c>
      <c r="F19" s="16"/>
      <c r="G19" s="16"/>
      <c r="H19" s="16"/>
      <c r="I19" s="204"/>
      <c r="J19" s="204"/>
      <c r="K19" s="196"/>
      <c r="L19" s="196"/>
      <c r="M19" s="199"/>
    </row>
    <row r="20" spans="1:13" ht="25.5" x14ac:dyDescent="0.2">
      <c r="A20" s="204"/>
      <c r="B20" s="204"/>
      <c r="C20" s="211"/>
      <c r="D20" s="2" t="s">
        <v>558</v>
      </c>
      <c r="E20" s="3" t="s">
        <v>1454</v>
      </c>
      <c r="F20" s="16"/>
      <c r="G20" s="16"/>
      <c r="H20" s="16"/>
      <c r="I20" s="204"/>
      <c r="J20" s="204"/>
      <c r="K20" s="196"/>
      <c r="L20" s="196"/>
      <c r="M20" s="199"/>
    </row>
    <row r="21" spans="1:13" x14ac:dyDescent="0.2">
      <c r="A21" s="205"/>
      <c r="B21" s="205"/>
      <c r="C21" s="211"/>
      <c r="D21" s="4" t="s">
        <v>559</v>
      </c>
      <c r="E21" s="7" t="s">
        <v>560</v>
      </c>
      <c r="F21" s="16"/>
      <c r="G21" s="16"/>
      <c r="H21" s="16"/>
      <c r="I21" s="205"/>
      <c r="J21" s="205"/>
      <c r="K21" s="197"/>
      <c r="L21" s="197"/>
      <c r="M21" s="212"/>
    </row>
    <row r="24" spans="1:13" ht="26.25" customHeight="1" x14ac:dyDescent="0.4">
      <c r="A24" s="191" t="s">
        <v>561</v>
      </c>
      <c r="B24" s="192"/>
      <c r="C24" s="193"/>
      <c r="D24" s="194" t="s">
        <v>562</v>
      </c>
      <c r="E24" s="194"/>
      <c r="F24" s="194"/>
      <c r="G24" s="194"/>
      <c r="H24" s="194"/>
      <c r="I24" s="194"/>
      <c r="J24" s="194"/>
      <c r="K24" s="191" t="s">
        <v>563</v>
      </c>
      <c r="L24" s="192"/>
      <c r="M24" s="193"/>
    </row>
    <row r="25" spans="1:13" ht="126" x14ac:dyDescent="0.25">
      <c r="A25" s="17" t="s">
        <v>564</v>
      </c>
      <c r="B25" s="17" t="s">
        <v>565</v>
      </c>
      <c r="C25" s="17" t="s">
        <v>566</v>
      </c>
      <c r="D25" s="202" t="s">
        <v>567</v>
      </c>
      <c r="E25" s="202"/>
      <c r="F25" s="22" t="s">
        <v>568</v>
      </c>
      <c r="G25" s="206" t="s">
        <v>569</v>
      </c>
      <c r="H25" s="207"/>
      <c r="I25" s="22" t="s">
        <v>570</v>
      </c>
      <c r="J25" s="22" t="s">
        <v>571</v>
      </c>
      <c r="K25" s="17" t="s">
        <v>572</v>
      </c>
      <c r="L25" s="17" t="s">
        <v>573</v>
      </c>
      <c r="M25" s="17" t="s">
        <v>574</v>
      </c>
    </row>
    <row r="26" spans="1:13" x14ac:dyDescent="0.2">
      <c r="A26" s="195">
        <f>K10</f>
        <v>0</v>
      </c>
      <c r="B26" s="195">
        <f>L10</f>
        <v>0</v>
      </c>
      <c r="C26" s="211">
        <f>M10</f>
        <v>0</v>
      </c>
      <c r="D26" s="200"/>
      <c r="E26" s="200"/>
      <c r="F26" s="4"/>
      <c r="G26" s="201"/>
      <c r="H26" s="201"/>
      <c r="I26" s="203">
        <v>-1</v>
      </c>
      <c r="J26" s="203">
        <v>-1</v>
      </c>
      <c r="K26" s="195">
        <f>A26+I26</f>
        <v>-1</v>
      </c>
      <c r="L26" s="195">
        <f>B26+J26</f>
        <v>-1</v>
      </c>
      <c r="M26" s="211">
        <f>K26*L26</f>
        <v>1</v>
      </c>
    </row>
    <row r="27" spans="1:13" x14ac:dyDescent="0.2">
      <c r="A27" s="196"/>
      <c r="B27" s="196"/>
      <c r="C27" s="211"/>
      <c r="D27" s="200"/>
      <c r="E27" s="200"/>
      <c r="F27" s="4"/>
      <c r="G27" s="201"/>
      <c r="H27" s="201"/>
      <c r="I27" s="204"/>
      <c r="J27" s="204"/>
      <c r="K27" s="196"/>
      <c r="L27" s="196"/>
      <c r="M27" s="211"/>
    </row>
    <row r="28" spans="1:13" x14ac:dyDescent="0.2">
      <c r="A28" s="196"/>
      <c r="B28" s="196"/>
      <c r="C28" s="211"/>
      <c r="D28" s="200"/>
      <c r="E28" s="200"/>
      <c r="F28" s="4"/>
      <c r="G28" s="201"/>
      <c r="H28" s="201"/>
      <c r="I28" s="204"/>
      <c r="J28" s="204"/>
      <c r="K28" s="196"/>
      <c r="L28" s="196"/>
      <c r="M28" s="211"/>
    </row>
    <row r="29" spans="1:13" x14ac:dyDescent="0.2">
      <c r="A29" s="196"/>
      <c r="B29" s="196"/>
      <c r="C29" s="211"/>
      <c r="D29" s="200"/>
      <c r="E29" s="200"/>
      <c r="F29" s="4"/>
      <c r="G29" s="201"/>
      <c r="H29" s="201"/>
      <c r="I29" s="204"/>
      <c r="J29" s="204"/>
      <c r="K29" s="196"/>
      <c r="L29" s="196"/>
      <c r="M29" s="211"/>
    </row>
    <row r="30" spans="1:13" x14ac:dyDescent="0.2">
      <c r="A30" s="196"/>
      <c r="B30" s="196"/>
      <c r="C30" s="211"/>
      <c r="D30" s="200"/>
      <c r="E30" s="200"/>
      <c r="F30" s="4"/>
      <c r="G30" s="201"/>
      <c r="H30" s="201"/>
      <c r="I30" s="204"/>
      <c r="J30" s="204"/>
      <c r="K30" s="196"/>
      <c r="L30" s="196"/>
      <c r="M30" s="211"/>
    </row>
    <row r="31" spans="1:13" x14ac:dyDescent="0.2">
      <c r="A31" s="196"/>
      <c r="B31" s="196"/>
      <c r="C31" s="211"/>
      <c r="D31" s="200"/>
      <c r="E31" s="200"/>
      <c r="F31" s="4"/>
      <c r="G31" s="201"/>
      <c r="H31" s="201"/>
      <c r="I31" s="204"/>
      <c r="J31" s="204"/>
      <c r="K31" s="196"/>
      <c r="L31" s="196"/>
      <c r="M31" s="211"/>
    </row>
    <row r="32" spans="1:13" x14ac:dyDescent="0.2">
      <c r="A32" s="196"/>
      <c r="B32" s="196"/>
      <c r="C32" s="211"/>
      <c r="D32" s="200"/>
      <c r="E32" s="200"/>
      <c r="F32" s="4"/>
      <c r="G32" s="201"/>
      <c r="H32" s="201"/>
      <c r="I32" s="204"/>
      <c r="J32" s="204"/>
      <c r="K32" s="196"/>
      <c r="L32" s="196"/>
      <c r="M32" s="211"/>
    </row>
    <row r="33" spans="1:13" x14ac:dyDescent="0.2">
      <c r="A33" s="196"/>
      <c r="B33" s="196"/>
      <c r="C33" s="211"/>
      <c r="D33" s="200"/>
      <c r="E33" s="200"/>
      <c r="F33" s="4"/>
      <c r="G33" s="201"/>
      <c r="H33" s="201"/>
      <c r="I33" s="204"/>
      <c r="J33" s="204"/>
      <c r="K33" s="196"/>
      <c r="L33" s="196"/>
      <c r="M33" s="211"/>
    </row>
    <row r="34" spans="1:13" x14ac:dyDescent="0.2">
      <c r="A34" s="197"/>
      <c r="B34" s="197"/>
      <c r="C34" s="211"/>
      <c r="D34" s="200"/>
      <c r="E34" s="200"/>
      <c r="F34" s="4"/>
      <c r="G34" s="201"/>
      <c r="H34" s="201"/>
      <c r="I34" s="205"/>
      <c r="J34" s="205"/>
      <c r="K34" s="197"/>
      <c r="L34" s="197"/>
      <c r="M34" s="211"/>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8:M8"/>
    <mergeCell ref="D25:E25"/>
    <mergeCell ref="G25:H25"/>
    <mergeCell ref="K24:M24"/>
    <mergeCell ref="K10:K21"/>
    <mergeCell ref="L10:L21"/>
    <mergeCell ref="M10:M21"/>
    <mergeCell ref="J10:J21"/>
    <mergeCell ref="D10:H10"/>
    <mergeCell ref="D18:H18"/>
    <mergeCell ref="A10:A21"/>
    <mergeCell ref="B10:B21"/>
    <mergeCell ref="C10:C21"/>
    <mergeCell ref="C3:G3"/>
    <mergeCell ref="A8:C8"/>
    <mergeCell ref="D8:J8"/>
    <mergeCell ref="I10:I21"/>
    <mergeCell ref="A26:A34"/>
    <mergeCell ref="B26:B34"/>
    <mergeCell ref="C26:C34"/>
    <mergeCell ref="D31:E31"/>
    <mergeCell ref="A24:C24"/>
    <mergeCell ref="D24:J24"/>
    <mergeCell ref="G31:H31"/>
    <mergeCell ref="G34:H34"/>
    <mergeCell ref="G26:H26"/>
    <mergeCell ref="D30:E30"/>
    <mergeCell ref="G30:H30"/>
    <mergeCell ref="D26:E26"/>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s>
  <phoneticPr fontId="0" type="noConversion"/>
  <conditionalFormatting sqref="A10:B10">
    <cfRule type="cellIs" dxfId="257" priority="22"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F11:H17">
    <cfRule type="cellIs" dxfId="250" priority="36" operator="between">
      <formula>0</formula>
      <formula>0</formula>
    </cfRule>
  </conditionalFormatting>
  <conditionalFormatting sqref="F19:H21">
    <cfRule type="cellIs" dxfId="249" priority="29" operator="between">
      <formula>0</formula>
      <formula>0</formula>
    </cfRule>
  </conditionalFormatting>
  <conditionalFormatting sqref="I10:J10">
    <cfRule type="cellIs" dxfId="248" priority="17" operator="between">
      <formula>0</formula>
      <formula>0</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conditionalFormatting sqref="M26">
    <cfRule type="cellIs" dxfId="244" priority="4" operator="between">
      <formula>8</formula>
      <formula>16</formula>
    </cfRule>
    <cfRule type="cellIs" dxfId="243" priority="5" operator="between">
      <formula>4</formula>
      <formula>6</formula>
    </cfRule>
    <cfRule type="cellIs" dxfId="242" priority="6" operator="between">
      <formula>0</formula>
      <formula>3</formula>
    </cfRule>
  </conditionalFormatting>
  <dataValidations count="2">
    <dataValidation type="list" allowBlank="1" showInputMessage="1" showErrorMessage="1" sqref="A10:B10" xr:uid="{00000000-0002-0000-0900-000000000000}">
      <formula1>positive</formula1>
    </dataValidation>
    <dataValidation type="list" allowBlank="1" showInputMessage="1" showErrorMessage="1" sqref="I26:J34 I10:J10" xr:uid="{00000000-0002-0000-0900-000001000000}">
      <formula1>negative</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2:M53"/>
  <sheetViews>
    <sheetView view="pageBreakPreview" topLeftCell="C10" zoomScaleNormal="75" zoomScaleSheetLayoutView="100"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575</v>
      </c>
      <c r="D3" s="209"/>
      <c r="E3" s="209"/>
      <c r="F3" s="209"/>
      <c r="G3" s="210"/>
    </row>
    <row r="4" spans="1:13" s="11" customFormat="1" ht="63" x14ac:dyDescent="0.25">
      <c r="C4" s="25" t="s">
        <v>576</v>
      </c>
      <c r="D4" s="17" t="s">
        <v>577</v>
      </c>
      <c r="E4" s="17" t="s">
        <v>578</v>
      </c>
      <c r="F4" s="17" t="s">
        <v>579</v>
      </c>
      <c r="G4" s="24" t="s">
        <v>1438</v>
      </c>
    </row>
    <row r="5" spans="1:13" s="29" customFormat="1" ht="30.75" thickBot="1" x14ac:dyDescent="0.25">
      <c r="C5" s="57" t="str">
        <f>'2. Attuazione e verifica'!A11:A11</f>
        <v>IR5</v>
      </c>
      <c r="D5" s="31" t="str">
        <f>'2. Attuazione e verifica'!B11:B11</f>
        <v>Offerta incompleta</v>
      </c>
      <c r="E5" s="31" t="str">
        <f>'2. Attuazione e verifica'!C11:C11</f>
        <v>Un offerente manipola la procedura di gara omettendo di specificare taluni costi nella propria offerta</v>
      </c>
      <c r="F5" s="31" t="str">
        <f>'2. Attuazione e verifica'!E11:E11</f>
        <v>Terzi</v>
      </c>
      <c r="G5" s="31" t="str">
        <f>'2. Attuazione e verifica'!F11:F11</f>
        <v>Esterno</v>
      </c>
    </row>
    <row r="8" spans="1:13" ht="26.25" customHeight="1" x14ac:dyDescent="0.4">
      <c r="A8" s="191" t="s">
        <v>580</v>
      </c>
      <c r="B8" s="192"/>
      <c r="C8" s="193"/>
      <c r="D8" s="191" t="s">
        <v>581</v>
      </c>
      <c r="E8" s="192"/>
      <c r="F8" s="192"/>
      <c r="G8" s="192"/>
      <c r="H8" s="192"/>
      <c r="I8" s="192"/>
      <c r="J8" s="193"/>
      <c r="K8" s="191" t="s">
        <v>582</v>
      </c>
      <c r="L8" s="192"/>
      <c r="M8" s="193"/>
    </row>
    <row r="9" spans="1:13" ht="126" x14ac:dyDescent="0.25">
      <c r="A9" s="17" t="s">
        <v>583</v>
      </c>
      <c r="B9" s="17" t="s">
        <v>584</v>
      </c>
      <c r="C9" s="17" t="s">
        <v>585</v>
      </c>
      <c r="D9" s="17" t="s">
        <v>586</v>
      </c>
      <c r="E9" s="17" t="s">
        <v>587</v>
      </c>
      <c r="F9" s="17" t="s">
        <v>588</v>
      </c>
      <c r="G9" s="17" t="s">
        <v>589</v>
      </c>
      <c r="H9" s="17" t="s">
        <v>590</v>
      </c>
      <c r="I9" s="17" t="s">
        <v>591</v>
      </c>
      <c r="J9" s="17" t="s">
        <v>592</v>
      </c>
      <c r="K9" s="17" t="s">
        <v>593</v>
      </c>
      <c r="L9" s="17" t="s">
        <v>594</v>
      </c>
      <c r="M9" s="17" t="s">
        <v>595</v>
      </c>
    </row>
    <row r="10" spans="1:13" ht="51" x14ac:dyDescent="0.2">
      <c r="A10" s="201">
        <v>1</v>
      </c>
      <c r="B10" s="201">
        <v>1</v>
      </c>
      <c r="C10" s="211">
        <f>A10*B10</f>
        <v>1</v>
      </c>
      <c r="D10" s="2" t="s">
        <v>596</v>
      </c>
      <c r="E10" s="3" t="s">
        <v>1479</v>
      </c>
      <c r="F10" s="16" t="s">
        <v>597</v>
      </c>
      <c r="G10" s="16" t="s">
        <v>598</v>
      </c>
      <c r="H10" s="16" t="s">
        <v>599</v>
      </c>
      <c r="I10" s="201">
        <v>-1</v>
      </c>
      <c r="J10" s="201">
        <v>-2</v>
      </c>
      <c r="K10" s="213">
        <f>A10+I10</f>
        <v>0</v>
      </c>
      <c r="L10" s="213">
        <f>B10+J10</f>
        <v>-1</v>
      </c>
      <c r="M10" s="211">
        <f>K10*L10</f>
        <v>0</v>
      </c>
    </row>
    <row r="11" spans="1:13" ht="25.5" x14ac:dyDescent="0.2">
      <c r="A11" s="201"/>
      <c r="B11" s="201"/>
      <c r="C11" s="211"/>
      <c r="D11" s="2" t="s">
        <v>600</v>
      </c>
      <c r="E11" s="3" t="s">
        <v>1480</v>
      </c>
      <c r="F11" s="16"/>
      <c r="G11" s="16"/>
      <c r="H11" s="16"/>
      <c r="I11" s="201"/>
      <c r="J11" s="201"/>
      <c r="K11" s="213"/>
      <c r="L11" s="213"/>
      <c r="M11" s="211"/>
    </row>
    <row r="12" spans="1:13" x14ac:dyDescent="0.2">
      <c r="A12" s="201"/>
      <c r="B12" s="201"/>
      <c r="C12" s="211"/>
      <c r="D12" s="4" t="s">
        <v>601</v>
      </c>
      <c r="E12" s="7" t="s">
        <v>602</v>
      </c>
      <c r="F12" s="16"/>
      <c r="G12" s="16"/>
      <c r="H12" s="16"/>
      <c r="I12" s="201"/>
      <c r="J12" s="201"/>
      <c r="K12" s="213"/>
      <c r="L12" s="213"/>
      <c r="M12" s="211"/>
    </row>
    <row r="15" spans="1:13" ht="26.25" customHeight="1" x14ac:dyDescent="0.4">
      <c r="A15" s="191" t="s">
        <v>603</v>
      </c>
      <c r="B15" s="192"/>
      <c r="C15" s="193"/>
      <c r="D15" s="194" t="s">
        <v>604</v>
      </c>
      <c r="E15" s="194"/>
      <c r="F15" s="194"/>
      <c r="G15" s="194"/>
      <c r="H15" s="194"/>
      <c r="I15" s="194"/>
      <c r="J15" s="194"/>
      <c r="K15" s="191" t="s">
        <v>605</v>
      </c>
      <c r="L15" s="192"/>
      <c r="M15" s="193"/>
    </row>
    <row r="16" spans="1:13" ht="126" x14ac:dyDescent="0.25">
      <c r="A16" s="17" t="s">
        <v>606</v>
      </c>
      <c r="B16" s="17" t="s">
        <v>607</v>
      </c>
      <c r="C16" s="17" t="s">
        <v>608</v>
      </c>
      <c r="D16" s="202" t="s">
        <v>609</v>
      </c>
      <c r="E16" s="202"/>
      <c r="F16" s="22" t="s">
        <v>610</v>
      </c>
      <c r="G16" s="206" t="s">
        <v>611</v>
      </c>
      <c r="H16" s="207"/>
      <c r="I16" s="22" t="s">
        <v>612</v>
      </c>
      <c r="J16" s="22" t="s">
        <v>613</v>
      </c>
      <c r="K16" s="17" t="s">
        <v>614</v>
      </c>
      <c r="L16" s="17" t="s">
        <v>615</v>
      </c>
      <c r="M16" s="17" t="s">
        <v>616</v>
      </c>
    </row>
    <row r="17" spans="1:13" x14ac:dyDescent="0.2">
      <c r="A17" s="195">
        <f>K10</f>
        <v>0</v>
      </c>
      <c r="B17" s="195">
        <f>L10</f>
        <v>-1</v>
      </c>
      <c r="C17" s="198">
        <f>M10</f>
        <v>0</v>
      </c>
      <c r="D17" s="200"/>
      <c r="E17" s="200"/>
      <c r="F17" s="4"/>
      <c r="G17" s="201"/>
      <c r="H17" s="201"/>
      <c r="I17" s="203">
        <v>-1</v>
      </c>
      <c r="J17" s="203">
        <v>-1</v>
      </c>
      <c r="K17" s="195">
        <f>A17+I17</f>
        <v>-1</v>
      </c>
      <c r="L17" s="195">
        <f>B17+J17</f>
        <v>-2</v>
      </c>
      <c r="M17" s="198">
        <f>K17*L17</f>
        <v>2</v>
      </c>
    </row>
    <row r="18" spans="1:13" x14ac:dyDescent="0.2">
      <c r="A18" s="196"/>
      <c r="B18" s="196"/>
      <c r="C18" s="199"/>
      <c r="D18" s="200"/>
      <c r="E18" s="200"/>
      <c r="F18" s="4"/>
      <c r="G18" s="201"/>
      <c r="H18" s="201"/>
      <c r="I18" s="204"/>
      <c r="J18" s="204"/>
      <c r="K18" s="196"/>
      <c r="L18" s="196"/>
      <c r="M18" s="199"/>
    </row>
    <row r="19" spans="1:13" x14ac:dyDescent="0.2">
      <c r="A19" s="196"/>
      <c r="B19" s="196"/>
      <c r="C19" s="199"/>
      <c r="D19" s="200"/>
      <c r="E19" s="200"/>
      <c r="F19" s="4"/>
      <c r="G19" s="201"/>
      <c r="H19" s="201"/>
      <c r="I19" s="204"/>
      <c r="J19" s="204"/>
      <c r="K19" s="196"/>
      <c r="L19" s="196"/>
      <c r="M19" s="199"/>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6"/>
      <c r="B24" s="196"/>
      <c r="C24" s="199"/>
      <c r="D24" s="200"/>
      <c r="E24" s="200"/>
      <c r="F24" s="4"/>
      <c r="G24" s="201"/>
      <c r="H24" s="201"/>
      <c r="I24" s="204"/>
      <c r="J24" s="204"/>
      <c r="K24" s="196"/>
      <c r="L24" s="196"/>
      <c r="M24" s="199"/>
    </row>
    <row r="25" spans="1:13" x14ac:dyDescent="0.2">
      <c r="A25" s="197"/>
      <c r="B25" s="197"/>
      <c r="C25" s="212"/>
      <c r="D25" s="200"/>
      <c r="E25" s="200"/>
      <c r="F25" s="4"/>
      <c r="G25" s="201"/>
      <c r="H25" s="201"/>
      <c r="I25" s="205"/>
      <c r="J25" s="205"/>
      <c r="K25" s="197"/>
      <c r="L25" s="197"/>
      <c r="M25" s="212"/>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G22:H22"/>
    <mergeCell ref="D20:E20"/>
    <mergeCell ref="G20:H20"/>
    <mergeCell ref="I17:I25"/>
    <mergeCell ref="D23:E23"/>
    <mergeCell ref="G23:H23"/>
    <mergeCell ref="D24:E24"/>
    <mergeCell ref="G24:H24"/>
    <mergeCell ref="D25:E25"/>
    <mergeCell ref="G25:H25"/>
    <mergeCell ref="D18:E18"/>
  </mergeCells>
  <phoneticPr fontId="0" type="noConversion"/>
  <conditionalFormatting sqref="A10:B10 F10:I10 F11:H12">
    <cfRule type="cellIs" dxfId="241" priority="33" operator="between">
      <formula>0</formula>
      <formula>0</formula>
    </cfRule>
  </conditionalFormatting>
  <conditionalFormatting sqref="C10">
    <cfRule type="cellIs" dxfId="240" priority="10" operator="between">
      <formula>8</formula>
      <formula>16</formula>
    </cfRule>
    <cfRule type="cellIs" dxfId="239" priority="11" operator="between">
      <formula>4</formula>
      <formula>6</formula>
    </cfRule>
    <cfRule type="cellIs" dxfId="238" priority="12" operator="between">
      <formula>0</formula>
      <formula>3</formula>
    </cfRule>
  </conditionalFormatting>
  <conditionalFormatting sqref="C17">
    <cfRule type="cellIs" dxfId="237" priority="7" operator="between">
      <formula>8</formula>
      <formula>16</formula>
    </cfRule>
    <cfRule type="cellIs" dxfId="236" priority="8" operator="between">
      <formula>4</formula>
      <formula>6</formula>
    </cfRule>
    <cfRule type="cellIs" dxfId="235" priority="9" operator="between">
      <formula>0</formula>
      <formula>3</formula>
    </cfRule>
  </conditionalFormatting>
  <conditionalFormatting sqref="M10">
    <cfRule type="cellIs" dxfId="234" priority="4" operator="between">
      <formula>8</formula>
      <formula>16</formula>
    </cfRule>
    <cfRule type="cellIs" dxfId="233" priority="5" operator="between">
      <formula>4</formula>
      <formula>6</formula>
    </cfRule>
    <cfRule type="cellIs" dxfId="232" priority="6" operator="between">
      <formula>0</formula>
      <formula>3</formula>
    </cfRule>
  </conditionalFormatting>
  <conditionalFormatting sqref="M17">
    <cfRule type="cellIs" dxfId="231" priority="1" operator="between">
      <formula>8</formula>
      <formula>16</formula>
    </cfRule>
    <cfRule type="cellIs" dxfId="230" priority="2" operator="between">
      <formula>4</formula>
      <formula>6</formula>
    </cfRule>
    <cfRule type="cellIs" dxfId="229" priority="3" operator="between">
      <formula>0</formula>
      <formula>3</formula>
    </cfRule>
  </conditionalFormatting>
  <dataValidations count="2">
    <dataValidation type="list" allowBlank="1" showInputMessage="1" showErrorMessage="1" sqref="A10 B10:B12" xr:uid="{00000000-0002-0000-0A00-000000000000}">
      <formula1>positive</formula1>
    </dataValidation>
    <dataValidation type="list" allowBlank="1" showInputMessage="1" showErrorMessage="1" sqref="I10:J12 I17:J25" xr:uid="{00000000-0002-0000-0A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A2:M60"/>
  <sheetViews>
    <sheetView view="pageBreakPreview" topLeftCell="C14" zoomScaleNormal="75" zoomScaleSheetLayoutView="100" workbookViewId="0">
      <selection activeCell="E17" sqref="E17"/>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617</v>
      </c>
      <c r="D3" s="209"/>
      <c r="E3" s="209"/>
      <c r="F3" s="209"/>
      <c r="G3" s="210"/>
    </row>
    <row r="4" spans="1:13" s="11" customFormat="1" ht="63" x14ac:dyDescent="0.25">
      <c r="C4" s="25" t="s">
        <v>618</v>
      </c>
      <c r="D4" s="17" t="s">
        <v>619</v>
      </c>
      <c r="E4" s="17" t="s">
        <v>620</v>
      </c>
      <c r="F4" s="17" t="s">
        <v>621</v>
      </c>
      <c r="G4" s="24" t="s">
        <v>1438</v>
      </c>
    </row>
    <row r="5" spans="1:13" s="29" customFormat="1" ht="90.75" thickBot="1" x14ac:dyDescent="0.25">
      <c r="C5" s="57" t="str">
        <f>'2. Attuazione e verifica'!A12:A12</f>
        <v>IR6</v>
      </c>
      <c r="D5" s="31" t="str">
        <f>'2. Attuazione e verifica'!B12:B12</f>
        <v xml:space="preserve">Manipolazione delle dichiarazioni di spesa </v>
      </c>
      <c r="E5" s="31"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31" t="str">
        <f>'2. Attuazione e verifica'!E12:E12</f>
        <v>Terzi</v>
      </c>
      <c r="G5" s="32" t="str">
        <f>'1. Selezione del candidato'!E6</f>
        <v>Interno / Collusione</v>
      </c>
    </row>
    <row r="8" spans="1:13" ht="26.25" customHeight="1" x14ac:dyDescent="0.4">
      <c r="A8" s="191" t="s">
        <v>622</v>
      </c>
      <c r="B8" s="192"/>
      <c r="C8" s="193"/>
      <c r="D8" s="191" t="s">
        <v>623</v>
      </c>
      <c r="E8" s="192"/>
      <c r="F8" s="192"/>
      <c r="G8" s="192"/>
      <c r="H8" s="192"/>
      <c r="I8" s="192"/>
      <c r="J8" s="193"/>
      <c r="K8" s="191" t="s">
        <v>624</v>
      </c>
      <c r="L8" s="192"/>
      <c r="M8" s="193"/>
    </row>
    <row r="9" spans="1:13" ht="126" x14ac:dyDescent="0.25">
      <c r="A9" s="17" t="s">
        <v>625</v>
      </c>
      <c r="B9" s="17" t="s">
        <v>626</v>
      </c>
      <c r="C9" s="17" t="s">
        <v>627</v>
      </c>
      <c r="D9" s="17" t="s">
        <v>628</v>
      </c>
      <c r="E9" s="17" t="s">
        <v>629</v>
      </c>
      <c r="F9" s="17" t="s">
        <v>630</v>
      </c>
      <c r="G9" s="17" t="s">
        <v>631</v>
      </c>
      <c r="H9" s="17" t="s">
        <v>632</v>
      </c>
      <c r="I9" s="17" t="s">
        <v>633</v>
      </c>
      <c r="J9" s="17" t="s">
        <v>634</v>
      </c>
      <c r="K9" s="17" t="s">
        <v>635</v>
      </c>
      <c r="L9" s="17" t="s">
        <v>636</v>
      </c>
      <c r="M9" s="17" t="s">
        <v>637</v>
      </c>
    </row>
    <row r="10" spans="1:13" ht="15.75" x14ac:dyDescent="0.25">
      <c r="A10" s="203">
        <v>1</v>
      </c>
      <c r="B10" s="203">
        <v>1</v>
      </c>
      <c r="C10" s="211">
        <f>A10*B10</f>
        <v>1</v>
      </c>
      <c r="D10" s="218" t="s">
        <v>638</v>
      </c>
      <c r="E10" s="219"/>
      <c r="F10" s="219"/>
      <c r="G10" s="219"/>
      <c r="H10" s="220"/>
      <c r="I10" s="203">
        <v>-1</v>
      </c>
      <c r="J10" s="203">
        <v>-1</v>
      </c>
      <c r="K10" s="195">
        <f>A10+I10</f>
        <v>0</v>
      </c>
      <c r="L10" s="195">
        <f>B10+J10</f>
        <v>0</v>
      </c>
      <c r="M10" s="211">
        <f>K10*L10</f>
        <v>0</v>
      </c>
    </row>
    <row r="11" spans="1:13" ht="63.75" x14ac:dyDescent="0.2">
      <c r="A11" s="204"/>
      <c r="B11" s="204"/>
      <c r="C11" s="211"/>
      <c r="D11" s="2" t="s">
        <v>639</v>
      </c>
      <c r="E11" s="3" t="s">
        <v>1481</v>
      </c>
      <c r="F11" s="16"/>
      <c r="G11" s="16"/>
      <c r="H11" s="16"/>
      <c r="I11" s="204"/>
      <c r="J11" s="204"/>
      <c r="K11" s="196"/>
      <c r="L11" s="196"/>
      <c r="M11" s="211"/>
    </row>
    <row r="12" spans="1:13" ht="25.5" x14ac:dyDescent="0.2">
      <c r="A12" s="204"/>
      <c r="B12" s="204"/>
      <c r="C12" s="211"/>
      <c r="D12" s="2" t="s">
        <v>640</v>
      </c>
      <c r="E12" s="3" t="s">
        <v>1454</v>
      </c>
      <c r="F12" s="16"/>
      <c r="G12" s="16"/>
      <c r="H12" s="16"/>
      <c r="I12" s="204"/>
      <c r="J12" s="204"/>
      <c r="K12" s="196"/>
      <c r="L12" s="196"/>
      <c r="M12" s="211"/>
    </row>
    <row r="13" spans="1:13" x14ac:dyDescent="0.2">
      <c r="A13" s="204"/>
      <c r="B13" s="204"/>
      <c r="C13" s="211"/>
      <c r="D13" s="4" t="s">
        <v>641</v>
      </c>
      <c r="E13" s="7" t="s">
        <v>642</v>
      </c>
      <c r="F13" s="16"/>
      <c r="G13" s="16"/>
      <c r="H13" s="16"/>
      <c r="I13" s="204"/>
      <c r="J13" s="204"/>
      <c r="K13" s="196"/>
      <c r="L13" s="196"/>
      <c r="M13" s="211"/>
    </row>
    <row r="14" spans="1:13" ht="15.75" x14ac:dyDescent="0.25">
      <c r="A14" s="204"/>
      <c r="B14" s="204"/>
      <c r="C14" s="211"/>
      <c r="D14" s="218" t="s">
        <v>643</v>
      </c>
      <c r="E14" s="219"/>
      <c r="F14" s="219"/>
      <c r="G14" s="219"/>
      <c r="H14" s="220"/>
      <c r="I14" s="204"/>
      <c r="J14" s="204"/>
      <c r="K14" s="196"/>
      <c r="L14" s="196"/>
      <c r="M14" s="211"/>
    </row>
    <row r="15" spans="1:13" ht="54.75" customHeight="1" x14ac:dyDescent="0.2">
      <c r="A15" s="204"/>
      <c r="B15" s="204"/>
      <c r="C15" s="211"/>
      <c r="D15" s="2" t="s">
        <v>644</v>
      </c>
      <c r="E15" s="3" t="s">
        <v>1482</v>
      </c>
      <c r="F15" s="16"/>
      <c r="G15" s="16"/>
      <c r="H15" s="16"/>
      <c r="I15" s="204"/>
      <c r="J15" s="204"/>
      <c r="K15" s="196"/>
      <c r="L15" s="196"/>
      <c r="M15" s="211"/>
    </row>
    <row r="16" spans="1:13" ht="45" customHeight="1" x14ac:dyDescent="0.2">
      <c r="A16" s="204"/>
      <c r="B16" s="204"/>
      <c r="C16" s="211"/>
      <c r="D16" s="2" t="s">
        <v>645</v>
      </c>
      <c r="E16" s="3" t="s">
        <v>1483</v>
      </c>
      <c r="F16" s="16"/>
      <c r="G16" s="16"/>
      <c r="H16" s="16"/>
      <c r="I16" s="204"/>
      <c r="J16" s="204"/>
      <c r="K16" s="196"/>
      <c r="L16" s="196"/>
      <c r="M16" s="211"/>
    </row>
    <row r="17" spans="1:13" ht="38.25" x14ac:dyDescent="0.2">
      <c r="A17" s="204"/>
      <c r="B17" s="204"/>
      <c r="C17" s="211"/>
      <c r="D17" s="2" t="s">
        <v>646</v>
      </c>
      <c r="E17" s="3" t="s">
        <v>1484</v>
      </c>
      <c r="F17" s="16"/>
      <c r="G17" s="16"/>
      <c r="H17" s="16"/>
      <c r="I17" s="204"/>
      <c r="J17" s="204"/>
      <c r="K17" s="196"/>
      <c r="L17" s="196"/>
      <c r="M17" s="211"/>
    </row>
    <row r="18" spans="1:13" ht="25.5" x14ac:dyDescent="0.2">
      <c r="A18" s="204"/>
      <c r="B18" s="204"/>
      <c r="C18" s="211"/>
      <c r="D18" s="2" t="s">
        <v>647</v>
      </c>
      <c r="E18" s="3" t="s">
        <v>1454</v>
      </c>
      <c r="F18" s="16"/>
      <c r="G18" s="16"/>
      <c r="H18" s="16"/>
      <c r="I18" s="204"/>
      <c r="J18" s="204"/>
      <c r="K18" s="196"/>
      <c r="L18" s="196"/>
      <c r="M18" s="211"/>
    </row>
    <row r="19" spans="1:13" x14ac:dyDescent="0.2">
      <c r="A19" s="205"/>
      <c r="B19" s="205"/>
      <c r="C19" s="211"/>
      <c r="D19" s="4" t="s">
        <v>648</v>
      </c>
      <c r="E19" s="7" t="s">
        <v>649</v>
      </c>
      <c r="F19" s="16"/>
      <c r="G19" s="16"/>
      <c r="H19" s="16"/>
      <c r="I19" s="205"/>
      <c r="J19" s="205"/>
      <c r="K19" s="197"/>
      <c r="L19" s="197"/>
      <c r="M19" s="211"/>
    </row>
    <row r="22" spans="1:13" ht="26.25" customHeight="1" x14ac:dyDescent="0.4">
      <c r="A22" s="191" t="s">
        <v>650</v>
      </c>
      <c r="B22" s="192"/>
      <c r="C22" s="193"/>
      <c r="D22" s="194" t="s">
        <v>651</v>
      </c>
      <c r="E22" s="194"/>
      <c r="F22" s="194"/>
      <c r="G22" s="194"/>
      <c r="H22" s="194"/>
      <c r="I22" s="194"/>
      <c r="J22" s="194"/>
      <c r="K22" s="191" t="s">
        <v>652</v>
      </c>
      <c r="L22" s="192"/>
      <c r="M22" s="193"/>
    </row>
    <row r="23" spans="1:13" ht="126" x14ac:dyDescent="0.25">
      <c r="A23" s="17" t="s">
        <v>653</v>
      </c>
      <c r="B23" s="17" t="s">
        <v>654</v>
      </c>
      <c r="C23" s="17" t="s">
        <v>655</v>
      </c>
      <c r="D23" s="202" t="s">
        <v>656</v>
      </c>
      <c r="E23" s="202"/>
      <c r="F23" s="22" t="s">
        <v>657</v>
      </c>
      <c r="G23" s="206" t="s">
        <v>658</v>
      </c>
      <c r="H23" s="207"/>
      <c r="I23" s="22" t="s">
        <v>659</v>
      </c>
      <c r="J23" s="22" t="s">
        <v>660</v>
      </c>
      <c r="K23" s="17" t="s">
        <v>661</v>
      </c>
      <c r="L23" s="17" t="s">
        <v>662</v>
      </c>
      <c r="M23" s="17" t="s">
        <v>663</v>
      </c>
    </row>
    <row r="24" spans="1:13" x14ac:dyDescent="0.2">
      <c r="A24" s="195">
        <f>K10</f>
        <v>0</v>
      </c>
      <c r="B24" s="195">
        <f>L10</f>
        <v>0</v>
      </c>
      <c r="C24" s="211">
        <f>M10</f>
        <v>0</v>
      </c>
      <c r="D24" s="200"/>
      <c r="E24" s="200"/>
      <c r="F24" s="4"/>
      <c r="G24" s="201"/>
      <c r="H24" s="201"/>
      <c r="I24" s="203">
        <v>-1</v>
      </c>
      <c r="J24" s="203"/>
      <c r="K24" s="195">
        <f>A24+I24</f>
        <v>-1</v>
      </c>
      <c r="L24" s="195">
        <f>B24+J24</f>
        <v>0</v>
      </c>
      <c r="M24" s="211">
        <f>K24*L24</f>
        <v>0</v>
      </c>
    </row>
    <row r="25" spans="1:13" x14ac:dyDescent="0.2">
      <c r="A25" s="196"/>
      <c r="B25" s="196"/>
      <c r="C25" s="211"/>
      <c r="D25" s="200"/>
      <c r="E25" s="200"/>
      <c r="F25" s="4"/>
      <c r="G25" s="201"/>
      <c r="H25" s="201"/>
      <c r="I25" s="204"/>
      <c r="J25" s="204"/>
      <c r="K25" s="196"/>
      <c r="L25" s="196"/>
      <c r="M25" s="211"/>
    </row>
    <row r="26" spans="1:13" x14ac:dyDescent="0.2">
      <c r="A26" s="196"/>
      <c r="B26" s="196"/>
      <c r="C26" s="211"/>
      <c r="D26" s="200"/>
      <c r="E26" s="200"/>
      <c r="F26" s="4"/>
      <c r="G26" s="201"/>
      <c r="H26" s="201"/>
      <c r="I26" s="204"/>
      <c r="J26" s="204"/>
      <c r="K26" s="196"/>
      <c r="L26" s="196"/>
      <c r="M26" s="211"/>
    </row>
    <row r="27" spans="1:13" x14ac:dyDescent="0.2">
      <c r="A27" s="196"/>
      <c r="B27" s="196"/>
      <c r="C27" s="211"/>
      <c r="D27" s="200"/>
      <c r="E27" s="200"/>
      <c r="F27" s="4"/>
      <c r="G27" s="201"/>
      <c r="H27" s="201"/>
      <c r="I27" s="204"/>
      <c r="J27" s="204"/>
      <c r="K27" s="196"/>
      <c r="L27" s="196"/>
      <c r="M27" s="211"/>
    </row>
    <row r="28" spans="1:13" x14ac:dyDescent="0.2">
      <c r="A28" s="196"/>
      <c r="B28" s="196"/>
      <c r="C28" s="211"/>
      <c r="D28" s="200"/>
      <c r="E28" s="200"/>
      <c r="F28" s="4"/>
      <c r="G28" s="201"/>
      <c r="H28" s="201"/>
      <c r="I28" s="204"/>
      <c r="J28" s="204"/>
      <c r="K28" s="196"/>
      <c r="L28" s="196"/>
      <c r="M28" s="211"/>
    </row>
    <row r="29" spans="1:13" x14ac:dyDescent="0.2">
      <c r="A29" s="196"/>
      <c r="B29" s="196"/>
      <c r="C29" s="211"/>
      <c r="D29" s="200"/>
      <c r="E29" s="200"/>
      <c r="F29" s="4"/>
      <c r="G29" s="201"/>
      <c r="H29" s="201"/>
      <c r="I29" s="204"/>
      <c r="J29" s="204"/>
      <c r="K29" s="196"/>
      <c r="L29" s="196"/>
      <c r="M29" s="211"/>
    </row>
    <row r="30" spans="1:13" x14ac:dyDescent="0.2">
      <c r="A30" s="196"/>
      <c r="B30" s="196"/>
      <c r="C30" s="211"/>
      <c r="D30" s="200"/>
      <c r="E30" s="200"/>
      <c r="F30" s="4"/>
      <c r="G30" s="201"/>
      <c r="H30" s="201"/>
      <c r="I30" s="204"/>
      <c r="J30" s="204"/>
      <c r="K30" s="196"/>
      <c r="L30" s="196"/>
      <c r="M30" s="211"/>
    </row>
    <row r="31" spans="1:13" x14ac:dyDescent="0.2">
      <c r="A31" s="196"/>
      <c r="B31" s="196"/>
      <c r="C31" s="211"/>
      <c r="D31" s="200"/>
      <c r="E31" s="200"/>
      <c r="F31" s="4"/>
      <c r="G31" s="201"/>
      <c r="H31" s="201"/>
      <c r="I31" s="204"/>
      <c r="J31" s="204"/>
      <c r="K31" s="196"/>
      <c r="L31" s="196"/>
      <c r="M31" s="211"/>
    </row>
    <row r="32" spans="1:13" x14ac:dyDescent="0.2">
      <c r="A32" s="197"/>
      <c r="B32" s="197"/>
      <c r="C32" s="211"/>
      <c r="D32" s="200"/>
      <c r="E32" s="200"/>
      <c r="F32" s="4"/>
      <c r="G32" s="201"/>
      <c r="H32" s="201"/>
      <c r="I32" s="205"/>
      <c r="J32" s="205"/>
      <c r="K32" s="197"/>
      <c r="L32" s="197"/>
      <c r="M32" s="211"/>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8:M8"/>
    <mergeCell ref="D23:E23"/>
    <mergeCell ref="G23:H23"/>
    <mergeCell ref="K22:M22"/>
    <mergeCell ref="K10:K19"/>
    <mergeCell ref="L10:L19"/>
    <mergeCell ref="M10:M19"/>
    <mergeCell ref="J10:J19"/>
    <mergeCell ref="D10:H10"/>
    <mergeCell ref="D14:H14"/>
    <mergeCell ref="A10:A19"/>
    <mergeCell ref="B10:B19"/>
    <mergeCell ref="C10:C19"/>
    <mergeCell ref="C3:G3"/>
    <mergeCell ref="A8:C8"/>
    <mergeCell ref="D8:J8"/>
    <mergeCell ref="I10:I19"/>
    <mergeCell ref="A24:A32"/>
    <mergeCell ref="B24:B32"/>
    <mergeCell ref="C24:C32"/>
    <mergeCell ref="D29:E29"/>
    <mergeCell ref="A22:C22"/>
    <mergeCell ref="D22:J22"/>
    <mergeCell ref="G29:H29"/>
    <mergeCell ref="G32:H32"/>
    <mergeCell ref="G24:H24"/>
    <mergeCell ref="D28:E28"/>
    <mergeCell ref="G28:H28"/>
    <mergeCell ref="D24:E24"/>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s>
  <phoneticPr fontId="0" type="noConversion"/>
  <conditionalFormatting sqref="A10: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C24">
    <cfRule type="cellIs" dxfId="224" priority="1" operator="between">
      <formula>8</formula>
      <formula>16</formula>
    </cfRule>
    <cfRule type="cellIs" dxfId="223" priority="2" operator="between">
      <formula>4</formula>
      <formula>6</formula>
    </cfRule>
    <cfRule type="cellIs" dxfId="222" priority="3" operator="between">
      <formula>0</formula>
      <formula>3</formula>
    </cfRule>
  </conditionalFormatting>
  <conditionalFormatting sqref="F11:H13">
    <cfRule type="cellIs" dxfId="221" priority="43" operator="between">
      <formula>0</formula>
      <formula>0</formula>
    </cfRule>
  </conditionalFormatting>
  <conditionalFormatting sqref="F15:H19">
    <cfRule type="cellIs" dxfId="220" priority="36" operator="between">
      <formula>0</formula>
      <formula>0</formula>
    </cfRule>
  </conditionalFormatting>
  <conditionalFormatting sqref="I10">
    <cfRule type="cellIs" dxfId="219" priority="56" operator="between">
      <formula>0</formula>
      <formula>0</formula>
    </cfRule>
  </conditionalFormatting>
  <conditionalFormatting sqref="M10">
    <cfRule type="cellIs" dxfId="218" priority="7" operator="between">
      <formula>8</formula>
      <formula>16</formula>
    </cfRule>
    <cfRule type="cellIs" dxfId="217" priority="8" operator="between">
      <formula>4</formula>
      <formula>6</formula>
    </cfRule>
    <cfRule type="cellIs" dxfId="216" priority="9" operator="between">
      <formula>0</formula>
      <formula>3</formula>
    </cfRule>
  </conditionalFormatting>
  <conditionalFormatting sqref="M24">
    <cfRule type="cellIs" dxfId="215" priority="4" operator="between">
      <formula>8</formula>
      <formula>16</formula>
    </cfRule>
    <cfRule type="cellIs" dxfId="214" priority="5" operator="between">
      <formula>4</formula>
      <formula>6</formula>
    </cfRule>
    <cfRule type="cellIs" dxfId="213" priority="6" operator="between">
      <formula>0</formula>
      <formula>3</formula>
    </cfRule>
  </conditionalFormatting>
  <dataValidations count="2">
    <dataValidation type="list" allowBlank="1" showInputMessage="1" showErrorMessage="1" sqref="A10:B10" xr:uid="{00000000-0002-0000-0B00-000000000000}">
      <formula1>positive</formula1>
    </dataValidation>
    <dataValidation type="list" allowBlank="1" showInputMessage="1" showErrorMessage="1" sqref="I24:J32 J10 I10" xr:uid="{00000000-0002-0000-0B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A2:M60"/>
  <sheetViews>
    <sheetView view="pageBreakPreview" topLeftCell="A10" zoomScaleNormal="75" zoomScaleSheetLayoutView="100" workbookViewId="0">
      <selection activeCell="D23" sqref="D23:E23"/>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664</v>
      </c>
      <c r="D3" s="209"/>
      <c r="E3" s="209"/>
      <c r="F3" s="209"/>
      <c r="G3" s="210"/>
    </row>
    <row r="4" spans="1:13" s="11" customFormat="1" ht="63" x14ac:dyDescent="0.25">
      <c r="C4" s="25" t="s">
        <v>665</v>
      </c>
      <c r="D4" s="17" t="s">
        <v>666</v>
      </c>
      <c r="E4" s="17" t="s">
        <v>667</v>
      </c>
      <c r="F4" s="17" t="s">
        <v>668</v>
      </c>
      <c r="G4" s="24" t="s">
        <v>1438</v>
      </c>
    </row>
    <row r="5" spans="1:13" s="29" customFormat="1" ht="90.75" thickBot="1" x14ac:dyDescent="0.25">
      <c r="C5" s="57" t="str">
        <f>'2. Attuazione e verifica'!A13:A13</f>
        <v>IR7</v>
      </c>
      <c r="D5" s="31" t="str">
        <f>'2. Attuazione e verifica'!B13:B13</f>
        <v>Mancata consegna o sostituzione di prodotti</v>
      </c>
      <c r="E5" s="31"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1" t="str">
        <f>'2. Attuazione e verifica'!E13:E13</f>
        <v>Beneficiari e terzi</v>
      </c>
      <c r="G5" s="31" t="str">
        <f>'2. Attuazione e verifica'!F13:F13</f>
        <v>Esterno</v>
      </c>
    </row>
    <row r="8" spans="1:13" ht="26.25" customHeight="1" x14ac:dyDescent="0.4">
      <c r="A8" s="191" t="s">
        <v>669</v>
      </c>
      <c r="B8" s="192"/>
      <c r="C8" s="193"/>
      <c r="D8" s="191" t="s">
        <v>670</v>
      </c>
      <c r="E8" s="192"/>
      <c r="F8" s="192"/>
      <c r="G8" s="192"/>
      <c r="H8" s="192"/>
      <c r="I8" s="192"/>
      <c r="J8" s="193"/>
      <c r="K8" s="191" t="s">
        <v>671</v>
      </c>
      <c r="L8" s="192"/>
      <c r="M8" s="193"/>
    </row>
    <row r="9" spans="1:13" ht="126" x14ac:dyDescent="0.25">
      <c r="A9" s="17" t="s">
        <v>672</v>
      </c>
      <c r="B9" s="17" t="s">
        <v>673</v>
      </c>
      <c r="C9" s="17" t="s">
        <v>674</v>
      </c>
      <c r="D9" s="17" t="s">
        <v>675</v>
      </c>
      <c r="E9" s="17" t="s">
        <v>676</v>
      </c>
      <c r="F9" s="17" t="s">
        <v>677</v>
      </c>
      <c r="G9" s="17" t="s">
        <v>678</v>
      </c>
      <c r="H9" s="17" t="s">
        <v>679</v>
      </c>
      <c r="I9" s="17" t="s">
        <v>680</v>
      </c>
      <c r="J9" s="17" t="s">
        <v>681</v>
      </c>
      <c r="K9" s="17" t="s">
        <v>682</v>
      </c>
      <c r="L9" s="17" t="s">
        <v>683</v>
      </c>
      <c r="M9" s="17" t="s">
        <v>684</v>
      </c>
    </row>
    <row r="10" spans="1:13" ht="15.75" x14ac:dyDescent="0.25">
      <c r="A10" s="203">
        <v>1</v>
      </c>
      <c r="B10" s="203">
        <v>1</v>
      </c>
      <c r="C10" s="211">
        <f>A10*B10</f>
        <v>1</v>
      </c>
      <c r="D10" s="218" t="s">
        <v>685</v>
      </c>
      <c r="E10" s="219"/>
      <c r="F10" s="219"/>
      <c r="G10" s="219"/>
      <c r="H10" s="220"/>
      <c r="I10" s="203">
        <v>-1</v>
      </c>
      <c r="J10" s="203">
        <v>-1</v>
      </c>
      <c r="K10" s="195">
        <f>A10+I10</f>
        <v>0</v>
      </c>
      <c r="L10" s="195">
        <f>B10+J10</f>
        <v>0</v>
      </c>
      <c r="M10" s="211">
        <f>K10*L10</f>
        <v>0</v>
      </c>
    </row>
    <row r="11" spans="1:13" ht="38.25" x14ac:dyDescent="0.2">
      <c r="A11" s="204"/>
      <c r="B11" s="204"/>
      <c r="C11" s="211"/>
      <c r="D11" s="2" t="s">
        <v>686</v>
      </c>
      <c r="E11" s="3" t="s">
        <v>1485</v>
      </c>
      <c r="F11" s="16"/>
      <c r="G11" s="16"/>
      <c r="H11" s="16"/>
      <c r="I11" s="204"/>
      <c r="J11" s="204"/>
      <c r="K11" s="196"/>
      <c r="L11" s="196"/>
      <c r="M11" s="211"/>
    </row>
    <row r="12" spans="1:13" ht="38.25" x14ac:dyDescent="0.2">
      <c r="A12" s="204"/>
      <c r="B12" s="204"/>
      <c r="C12" s="211"/>
      <c r="D12" s="2" t="s">
        <v>687</v>
      </c>
      <c r="E12" s="3" t="s">
        <v>1486</v>
      </c>
      <c r="F12" s="16"/>
      <c r="G12" s="16"/>
      <c r="H12" s="16"/>
      <c r="I12" s="204"/>
      <c r="J12" s="204"/>
      <c r="K12" s="196"/>
      <c r="L12" s="196"/>
      <c r="M12" s="211"/>
    </row>
    <row r="13" spans="1:13" ht="25.5" x14ac:dyDescent="0.2">
      <c r="A13" s="204"/>
      <c r="B13" s="204"/>
      <c r="C13" s="211"/>
      <c r="D13" s="2" t="s">
        <v>688</v>
      </c>
      <c r="E13" s="3" t="s">
        <v>1454</v>
      </c>
      <c r="F13" s="16"/>
      <c r="G13" s="16"/>
      <c r="H13" s="16"/>
      <c r="I13" s="204"/>
      <c r="J13" s="204"/>
      <c r="K13" s="196"/>
      <c r="L13" s="196"/>
      <c r="M13" s="211"/>
    </row>
    <row r="14" spans="1:13" x14ac:dyDescent="0.2">
      <c r="A14" s="204"/>
      <c r="B14" s="204"/>
      <c r="C14" s="211"/>
      <c r="D14" s="4" t="s">
        <v>689</v>
      </c>
      <c r="E14" s="7" t="s">
        <v>690</v>
      </c>
      <c r="F14" s="16"/>
      <c r="G14" s="16"/>
      <c r="H14" s="16"/>
      <c r="I14" s="204"/>
      <c r="J14" s="204"/>
      <c r="K14" s="196"/>
      <c r="L14" s="196"/>
      <c r="M14" s="211"/>
    </row>
    <row r="15" spans="1:13" ht="15.75" x14ac:dyDescent="0.25">
      <c r="A15" s="204"/>
      <c r="B15" s="204"/>
      <c r="C15" s="211"/>
      <c r="D15" s="218" t="s">
        <v>691</v>
      </c>
      <c r="E15" s="219"/>
      <c r="F15" s="219"/>
      <c r="G15" s="219"/>
      <c r="H15" s="220"/>
      <c r="I15" s="204"/>
      <c r="J15" s="204"/>
      <c r="K15" s="196"/>
      <c r="L15" s="196"/>
      <c r="M15" s="211"/>
    </row>
    <row r="16" spans="1:13" ht="51" x14ac:dyDescent="0.2">
      <c r="A16" s="204"/>
      <c r="B16" s="204"/>
      <c r="C16" s="211"/>
      <c r="D16" s="2" t="s">
        <v>692</v>
      </c>
      <c r="E16" s="3" t="s">
        <v>1487</v>
      </c>
      <c r="F16" s="16"/>
      <c r="G16" s="16"/>
      <c r="H16" s="16"/>
      <c r="I16" s="204"/>
      <c r="J16" s="204"/>
      <c r="K16" s="196"/>
      <c r="L16" s="196"/>
      <c r="M16" s="211"/>
    </row>
    <row r="17" spans="1:13" ht="25.5" x14ac:dyDescent="0.2">
      <c r="A17" s="204"/>
      <c r="B17" s="204"/>
      <c r="C17" s="211"/>
      <c r="D17" s="2" t="s">
        <v>693</v>
      </c>
      <c r="E17" s="3" t="s">
        <v>1488</v>
      </c>
      <c r="F17" s="16"/>
      <c r="G17" s="16"/>
      <c r="H17" s="16"/>
      <c r="I17" s="204"/>
      <c r="J17" s="204"/>
      <c r="K17" s="196"/>
      <c r="L17" s="196"/>
      <c r="M17" s="211"/>
    </row>
    <row r="18" spans="1:13" ht="25.5" x14ac:dyDescent="0.2">
      <c r="A18" s="204"/>
      <c r="B18" s="204"/>
      <c r="C18" s="211"/>
      <c r="D18" s="2" t="s">
        <v>694</v>
      </c>
      <c r="E18" s="3" t="s">
        <v>1454</v>
      </c>
      <c r="F18" s="16"/>
      <c r="G18" s="16"/>
      <c r="H18" s="16"/>
      <c r="I18" s="204"/>
      <c r="J18" s="204"/>
      <c r="K18" s="196"/>
      <c r="L18" s="196"/>
      <c r="M18" s="211"/>
    </row>
    <row r="19" spans="1:13" x14ac:dyDescent="0.2">
      <c r="A19" s="205"/>
      <c r="B19" s="205"/>
      <c r="C19" s="211"/>
      <c r="D19" s="4" t="s">
        <v>695</v>
      </c>
      <c r="E19" s="7" t="s">
        <v>696</v>
      </c>
      <c r="F19" s="16"/>
      <c r="G19" s="16"/>
      <c r="H19" s="16"/>
      <c r="I19" s="205"/>
      <c r="J19" s="205"/>
      <c r="K19" s="197"/>
      <c r="L19" s="197"/>
      <c r="M19" s="211"/>
    </row>
    <row r="22" spans="1:13" ht="26.25" customHeight="1" x14ac:dyDescent="0.4">
      <c r="A22" s="191" t="s">
        <v>697</v>
      </c>
      <c r="B22" s="192"/>
      <c r="C22" s="193"/>
      <c r="D22" s="194" t="s">
        <v>698</v>
      </c>
      <c r="E22" s="194"/>
      <c r="F22" s="194"/>
      <c r="G22" s="194"/>
      <c r="H22" s="194"/>
      <c r="I22" s="194"/>
      <c r="J22" s="194"/>
      <c r="K22" s="191" t="s">
        <v>699</v>
      </c>
      <c r="L22" s="192"/>
      <c r="M22" s="193"/>
    </row>
    <row r="23" spans="1:13" ht="126" x14ac:dyDescent="0.25">
      <c r="A23" s="17" t="s">
        <v>700</v>
      </c>
      <c r="B23" s="17" t="s">
        <v>701</v>
      </c>
      <c r="C23" s="17" t="s">
        <v>702</v>
      </c>
      <c r="D23" s="202" t="s">
        <v>703</v>
      </c>
      <c r="E23" s="202"/>
      <c r="F23" s="22" t="s">
        <v>704</v>
      </c>
      <c r="G23" s="206" t="s">
        <v>705</v>
      </c>
      <c r="H23" s="207"/>
      <c r="I23" s="22" t="s">
        <v>706</v>
      </c>
      <c r="J23" s="22" t="s">
        <v>707</v>
      </c>
      <c r="K23" s="17" t="s">
        <v>708</v>
      </c>
      <c r="L23" s="17" t="s">
        <v>709</v>
      </c>
      <c r="M23" s="17" t="s">
        <v>710</v>
      </c>
    </row>
    <row r="24" spans="1:13" x14ac:dyDescent="0.2">
      <c r="A24" s="195">
        <f>K10</f>
        <v>0</v>
      </c>
      <c r="B24" s="195">
        <f>L10</f>
        <v>0</v>
      </c>
      <c r="C24" s="211">
        <f>M10</f>
        <v>0</v>
      </c>
      <c r="D24" s="200"/>
      <c r="E24" s="200"/>
      <c r="F24" s="4"/>
      <c r="G24" s="201"/>
      <c r="H24" s="201"/>
      <c r="I24" s="203">
        <v>-1</v>
      </c>
      <c r="J24" s="203">
        <v>-1</v>
      </c>
      <c r="K24" s="195">
        <f>A24+I24</f>
        <v>-1</v>
      </c>
      <c r="L24" s="195">
        <f>B24+J24</f>
        <v>-1</v>
      </c>
      <c r="M24" s="211">
        <f>K24*L24</f>
        <v>1</v>
      </c>
    </row>
    <row r="25" spans="1:13" x14ac:dyDescent="0.2">
      <c r="A25" s="196"/>
      <c r="B25" s="196"/>
      <c r="C25" s="211"/>
      <c r="D25" s="200"/>
      <c r="E25" s="200"/>
      <c r="F25" s="4"/>
      <c r="G25" s="201"/>
      <c r="H25" s="201"/>
      <c r="I25" s="204"/>
      <c r="J25" s="204"/>
      <c r="K25" s="196"/>
      <c r="L25" s="196"/>
      <c r="M25" s="211"/>
    </row>
    <row r="26" spans="1:13" x14ac:dyDescent="0.2">
      <c r="A26" s="196"/>
      <c r="B26" s="196"/>
      <c r="C26" s="211"/>
      <c r="D26" s="200"/>
      <c r="E26" s="200"/>
      <c r="F26" s="4"/>
      <c r="G26" s="201"/>
      <c r="H26" s="201"/>
      <c r="I26" s="204"/>
      <c r="J26" s="204"/>
      <c r="K26" s="196"/>
      <c r="L26" s="196"/>
      <c r="M26" s="211"/>
    </row>
    <row r="27" spans="1:13" x14ac:dyDescent="0.2">
      <c r="A27" s="196"/>
      <c r="B27" s="196"/>
      <c r="C27" s="211"/>
      <c r="D27" s="200"/>
      <c r="E27" s="200"/>
      <c r="F27" s="4"/>
      <c r="G27" s="201"/>
      <c r="H27" s="201"/>
      <c r="I27" s="204"/>
      <c r="J27" s="204"/>
      <c r="K27" s="196"/>
      <c r="L27" s="196"/>
      <c r="M27" s="211"/>
    </row>
    <row r="28" spans="1:13" x14ac:dyDescent="0.2">
      <c r="A28" s="196"/>
      <c r="B28" s="196"/>
      <c r="C28" s="211"/>
      <c r="D28" s="200"/>
      <c r="E28" s="200"/>
      <c r="F28" s="4"/>
      <c r="G28" s="201"/>
      <c r="H28" s="201"/>
      <c r="I28" s="204"/>
      <c r="J28" s="204"/>
      <c r="K28" s="196"/>
      <c r="L28" s="196"/>
      <c r="M28" s="211"/>
    </row>
    <row r="29" spans="1:13" x14ac:dyDescent="0.2">
      <c r="A29" s="196"/>
      <c r="B29" s="196"/>
      <c r="C29" s="211"/>
      <c r="D29" s="200"/>
      <c r="E29" s="200"/>
      <c r="F29" s="4"/>
      <c r="G29" s="201"/>
      <c r="H29" s="201"/>
      <c r="I29" s="204"/>
      <c r="J29" s="204"/>
      <c r="K29" s="196"/>
      <c r="L29" s="196"/>
      <c r="M29" s="211"/>
    </row>
    <row r="30" spans="1:13" x14ac:dyDescent="0.2">
      <c r="A30" s="196"/>
      <c r="B30" s="196"/>
      <c r="C30" s="211"/>
      <c r="D30" s="200"/>
      <c r="E30" s="200"/>
      <c r="F30" s="4"/>
      <c r="G30" s="201"/>
      <c r="H30" s="201"/>
      <c r="I30" s="204"/>
      <c r="J30" s="204"/>
      <c r="K30" s="196"/>
      <c r="L30" s="196"/>
      <c r="M30" s="211"/>
    </row>
    <row r="31" spans="1:13" x14ac:dyDescent="0.2">
      <c r="A31" s="196"/>
      <c r="B31" s="196"/>
      <c r="C31" s="211"/>
      <c r="D31" s="200"/>
      <c r="E31" s="200"/>
      <c r="F31" s="4"/>
      <c r="G31" s="201"/>
      <c r="H31" s="201"/>
      <c r="I31" s="204"/>
      <c r="J31" s="204"/>
      <c r="K31" s="196"/>
      <c r="L31" s="196"/>
      <c r="M31" s="211"/>
    </row>
    <row r="32" spans="1:13" x14ac:dyDescent="0.2">
      <c r="A32" s="197"/>
      <c r="B32" s="197"/>
      <c r="C32" s="211"/>
      <c r="D32" s="200"/>
      <c r="E32" s="200"/>
      <c r="F32" s="4"/>
      <c r="G32" s="201"/>
      <c r="H32" s="201"/>
      <c r="I32" s="205"/>
      <c r="J32" s="205"/>
      <c r="K32" s="197"/>
      <c r="L32" s="197"/>
      <c r="M32" s="211"/>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8:M8"/>
    <mergeCell ref="D23:E23"/>
    <mergeCell ref="G23:H23"/>
    <mergeCell ref="K22:M22"/>
    <mergeCell ref="K10:K19"/>
    <mergeCell ref="L10:L19"/>
    <mergeCell ref="M10:M19"/>
    <mergeCell ref="J10:J19"/>
    <mergeCell ref="D10:H10"/>
    <mergeCell ref="D15:H15"/>
    <mergeCell ref="A10:A19"/>
    <mergeCell ref="B10:B19"/>
    <mergeCell ref="C10:C19"/>
    <mergeCell ref="C3:G3"/>
    <mergeCell ref="A8:C8"/>
    <mergeCell ref="D8:J8"/>
    <mergeCell ref="I10:I19"/>
    <mergeCell ref="A24:A32"/>
    <mergeCell ref="B24:B32"/>
    <mergeCell ref="C24:C32"/>
    <mergeCell ref="D29:E29"/>
    <mergeCell ref="A22:C22"/>
    <mergeCell ref="D22:J22"/>
    <mergeCell ref="G29:H29"/>
    <mergeCell ref="G32:H32"/>
    <mergeCell ref="G24:H24"/>
    <mergeCell ref="D28:E28"/>
    <mergeCell ref="G28:H28"/>
    <mergeCell ref="D24:E24"/>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s>
  <phoneticPr fontId="0" type="noConversion"/>
  <conditionalFormatting sqref="A10:B10">
    <cfRule type="cellIs" dxfId="212" priority="26" operator="between">
      <formula>0</formula>
      <formula>0</formula>
    </cfRule>
  </conditionalFormatting>
  <conditionalFormatting sqref="C10">
    <cfRule type="cellIs" dxfId="211" priority="10" operator="between">
      <formula>8</formula>
      <formula>16</formula>
    </cfRule>
    <cfRule type="cellIs" dxfId="210" priority="11" operator="between">
      <formula>4</formula>
      <formula>6</formula>
    </cfRule>
    <cfRule type="cellIs" dxfId="209" priority="12" operator="between">
      <formula>0</formula>
      <formula>3</formula>
    </cfRule>
  </conditionalFormatting>
  <conditionalFormatting sqref="C24">
    <cfRule type="cellIs" dxfId="208" priority="1" operator="between">
      <formula>8</formula>
      <formula>16</formula>
    </cfRule>
    <cfRule type="cellIs" dxfId="207" priority="2" operator="between">
      <formula>4</formula>
      <formula>6</formula>
    </cfRule>
    <cfRule type="cellIs" dxfId="206" priority="3" operator="between">
      <formula>0</formula>
      <formula>3</formula>
    </cfRule>
  </conditionalFormatting>
  <conditionalFormatting sqref="F11:H14">
    <cfRule type="cellIs" dxfId="205" priority="40" operator="between">
      <formula>0</formula>
      <formula>0</formula>
    </cfRule>
  </conditionalFormatting>
  <conditionalFormatting sqref="F16:H19">
    <cfRule type="cellIs" dxfId="204" priority="33" operator="between">
      <formula>0</formula>
      <formula>0</formula>
    </cfRule>
  </conditionalFormatting>
  <conditionalFormatting sqref="I10:J10">
    <cfRule type="cellIs" dxfId="203" priority="25" operator="between">
      <formula>0</formula>
      <formula>0</formula>
    </cfRule>
  </conditionalFormatting>
  <conditionalFormatting sqref="M10">
    <cfRule type="cellIs" dxfId="202" priority="7" operator="between">
      <formula>8</formula>
      <formula>16</formula>
    </cfRule>
    <cfRule type="cellIs" dxfId="201" priority="8" operator="between">
      <formula>4</formula>
      <formula>6</formula>
    </cfRule>
    <cfRule type="cellIs" dxfId="200" priority="9" operator="between">
      <formula>0</formula>
      <formula>3</formula>
    </cfRule>
  </conditionalFormatting>
  <conditionalFormatting sqref="M24">
    <cfRule type="cellIs" dxfId="199" priority="4" operator="between">
      <formula>8</formula>
      <formula>16</formula>
    </cfRule>
    <cfRule type="cellIs" dxfId="198" priority="5" operator="between">
      <formula>4</formula>
      <formula>6</formula>
    </cfRule>
    <cfRule type="cellIs" dxfId="197" priority="6" operator="between">
      <formula>0</formula>
      <formula>3</formula>
    </cfRule>
  </conditionalFormatting>
  <dataValidations count="2">
    <dataValidation type="list" allowBlank="1" showInputMessage="1" showErrorMessage="1" sqref="A10:B10" xr:uid="{00000000-0002-0000-0C00-000000000000}">
      <formula1>positive</formula1>
    </dataValidation>
    <dataValidation type="list" allowBlank="1" showInputMessage="1" showErrorMessage="1" sqref="I24:J32 I10:J10" xr:uid="{00000000-0002-0000-0C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A2:M53"/>
  <sheetViews>
    <sheetView view="pageBreakPreview" topLeftCell="C1" zoomScaleNormal="75" zoomScaleSheetLayoutView="100" workbookViewId="0">
      <selection activeCell="E11" sqref="E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711</v>
      </c>
      <c r="D3" s="209"/>
      <c r="E3" s="209"/>
      <c r="F3" s="209"/>
      <c r="G3" s="210"/>
    </row>
    <row r="4" spans="1:13" s="11" customFormat="1" ht="63" x14ac:dyDescent="0.25">
      <c r="C4" s="25" t="s">
        <v>712</v>
      </c>
      <c r="D4" s="17" t="s">
        <v>713</v>
      </c>
      <c r="E4" s="17" t="s">
        <v>714</v>
      </c>
      <c r="F4" s="17" t="s">
        <v>715</v>
      </c>
      <c r="G4" s="24" t="s">
        <v>1438</v>
      </c>
    </row>
    <row r="5" spans="1:13" s="29" customFormat="1" ht="60.75" thickBot="1" x14ac:dyDescent="0.25">
      <c r="C5" s="57" t="str">
        <f>'2. Attuazione e verifica'!A14:A14</f>
        <v>IR8</v>
      </c>
      <c r="D5" s="31" t="str">
        <f>'2. Attuazione e verifica'!B14:B14</f>
        <v>Modifica di un contratto esistente</v>
      </c>
      <c r="E5" s="31" t="str">
        <f>'2. Attuazione e verifica'!C14:C14</f>
        <v>Un beneficiario e un aggiudicatario si accordano per modificare un contratto esistente stabilendo condizioni più favorevoli per il terzo in misura tale da invalidare la decisione originaria di aggiudicazione dell'appalto.</v>
      </c>
      <c r="F5" s="31" t="str">
        <f>'2. Attuazione e verifica'!E14:E14</f>
        <v>Beneficiari e terzi</v>
      </c>
      <c r="G5" s="32" t="str">
        <f>'2. Attuazione e verifica'!F14:F14</f>
        <v>Esterno</v>
      </c>
    </row>
    <row r="8" spans="1:13" ht="26.25" customHeight="1" x14ac:dyDescent="0.4">
      <c r="A8" s="191" t="s">
        <v>716</v>
      </c>
      <c r="B8" s="192"/>
      <c r="C8" s="193"/>
      <c r="D8" s="191" t="s">
        <v>717</v>
      </c>
      <c r="E8" s="192"/>
      <c r="F8" s="192"/>
      <c r="G8" s="192"/>
      <c r="H8" s="192"/>
      <c r="I8" s="192"/>
      <c r="J8" s="193"/>
      <c r="K8" s="191" t="s">
        <v>718</v>
      </c>
      <c r="L8" s="192"/>
      <c r="M8" s="193"/>
    </row>
    <row r="9" spans="1:13" ht="126" x14ac:dyDescent="0.25">
      <c r="A9" s="17" t="s">
        <v>719</v>
      </c>
      <c r="B9" s="17" t="s">
        <v>720</v>
      </c>
      <c r="C9" s="17" t="s">
        <v>721</v>
      </c>
      <c r="D9" s="17" t="s">
        <v>722</v>
      </c>
      <c r="E9" s="17" t="s">
        <v>723</v>
      </c>
      <c r="F9" s="17" t="s">
        <v>724</v>
      </c>
      <c r="G9" s="17" t="s">
        <v>725</v>
      </c>
      <c r="H9" s="17" t="s">
        <v>726</v>
      </c>
      <c r="I9" s="17" t="s">
        <v>727</v>
      </c>
      <c r="J9" s="17" t="s">
        <v>728</v>
      </c>
      <c r="K9" s="17" t="s">
        <v>729</v>
      </c>
      <c r="L9" s="17" t="s">
        <v>730</v>
      </c>
      <c r="M9" s="17" t="s">
        <v>731</v>
      </c>
    </row>
    <row r="10" spans="1:13" ht="38.25" x14ac:dyDescent="0.2">
      <c r="A10" s="201">
        <v>1</v>
      </c>
      <c r="B10" s="201">
        <v>1</v>
      </c>
      <c r="C10" s="211">
        <f>A10*B10</f>
        <v>1</v>
      </c>
      <c r="D10" s="2" t="s">
        <v>732</v>
      </c>
      <c r="E10" s="3" t="s">
        <v>1489</v>
      </c>
      <c r="F10" s="16"/>
      <c r="G10" s="16"/>
      <c r="H10" s="16"/>
      <c r="I10" s="201">
        <v>-1</v>
      </c>
      <c r="J10" s="201">
        <v>-2</v>
      </c>
      <c r="K10" s="213">
        <f>A10+I10</f>
        <v>0</v>
      </c>
      <c r="L10" s="213">
        <f>B10+J10</f>
        <v>-1</v>
      </c>
      <c r="M10" s="198">
        <f>K10*L10</f>
        <v>0</v>
      </c>
    </row>
    <row r="11" spans="1:13" ht="38.25" x14ac:dyDescent="0.2">
      <c r="A11" s="201"/>
      <c r="B11" s="201"/>
      <c r="C11" s="211"/>
      <c r="D11" s="2" t="s">
        <v>733</v>
      </c>
      <c r="E11" s="3" t="s">
        <v>1490</v>
      </c>
      <c r="F11" s="16"/>
      <c r="G11" s="16"/>
      <c r="H11" s="16"/>
      <c r="I11" s="201"/>
      <c r="J11" s="201"/>
      <c r="K11" s="213"/>
      <c r="L11" s="213"/>
      <c r="M11" s="199"/>
    </row>
    <row r="12" spans="1:13" x14ac:dyDescent="0.2">
      <c r="A12" s="201"/>
      <c r="B12" s="201"/>
      <c r="C12" s="211"/>
      <c r="D12" s="4" t="s">
        <v>734</v>
      </c>
      <c r="E12" s="7" t="s">
        <v>735</v>
      </c>
      <c r="F12" s="16"/>
      <c r="G12" s="16"/>
      <c r="H12" s="16"/>
      <c r="I12" s="201"/>
      <c r="J12" s="201"/>
      <c r="K12" s="213"/>
      <c r="L12" s="213"/>
      <c r="M12" s="199"/>
    </row>
    <row r="15" spans="1:13" ht="26.25" customHeight="1" x14ac:dyDescent="0.4">
      <c r="A15" s="191" t="s">
        <v>736</v>
      </c>
      <c r="B15" s="192"/>
      <c r="C15" s="193"/>
      <c r="D15" s="194" t="s">
        <v>737</v>
      </c>
      <c r="E15" s="194"/>
      <c r="F15" s="194"/>
      <c r="G15" s="194"/>
      <c r="H15" s="194"/>
      <c r="I15" s="194"/>
      <c r="J15" s="194"/>
      <c r="K15" s="191" t="s">
        <v>738</v>
      </c>
      <c r="L15" s="192"/>
      <c r="M15" s="193"/>
    </row>
    <row r="16" spans="1:13" ht="126" x14ac:dyDescent="0.25">
      <c r="A16" s="17" t="s">
        <v>739</v>
      </c>
      <c r="B16" s="17" t="s">
        <v>740</v>
      </c>
      <c r="C16" s="17" t="s">
        <v>741</v>
      </c>
      <c r="D16" s="202" t="s">
        <v>742</v>
      </c>
      <c r="E16" s="202"/>
      <c r="F16" s="22" t="s">
        <v>743</v>
      </c>
      <c r="G16" s="206" t="s">
        <v>744</v>
      </c>
      <c r="H16" s="207"/>
      <c r="I16" s="22" t="s">
        <v>745</v>
      </c>
      <c r="J16" s="22" t="s">
        <v>746</v>
      </c>
      <c r="K16" s="17" t="s">
        <v>747</v>
      </c>
      <c r="L16" s="17" t="s">
        <v>748</v>
      </c>
      <c r="M16" s="17" t="s">
        <v>749</v>
      </c>
    </row>
    <row r="17" spans="1:13" x14ac:dyDescent="0.2">
      <c r="A17" s="195">
        <f>K10</f>
        <v>0</v>
      </c>
      <c r="B17" s="195">
        <f>L10</f>
        <v>-1</v>
      </c>
      <c r="C17" s="198">
        <f>M10</f>
        <v>0</v>
      </c>
      <c r="D17" s="200"/>
      <c r="E17" s="200"/>
      <c r="F17" s="4"/>
      <c r="G17" s="201"/>
      <c r="H17" s="201"/>
      <c r="I17" s="203">
        <v>-1</v>
      </c>
      <c r="J17" s="203">
        <v>-1</v>
      </c>
      <c r="K17" s="195">
        <f>A17+I17</f>
        <v>-1</v>
      </c>
      <c r="L17" s="195">
        <f>B17+J17</f>
        <v>-2</v>
      </c>
      <c r="M17" s="198">
        <f>K17*L17</f>
        <v>2</v>
      </c>
    </row>
    <row r="18" spans="1:13" x14ac:dyDescent="0.2">
      <c r="A18" s="196"/>
      <c r="B18" s="196"/>
      <c r="C18" s="199"/>
      <c r="D18" s="200"/>
      <c r="E18" s="200"/>
      <c r="F18" s="4"/>
      <c r="G18" s="201"/>
      <c r="H18" s="201"/>
      <c r="I18" s="204"/>
      <c r="J18" s="204"/>
      <c r="K18" s="196"/>
      <c r="L18" s="196"/>
      <c r="M18" s="199"/>
    </row>
    <row r="19" spans="1:13" x14ac:dyDescent="0.2">
      <c r="A19" s="196"/>
      <c r="B19" s="196"/>
      <c r="C19" s="199"/>
      <c r="D19" s="200"/>
      <c r="E19" s="200"/>
      <c r="F19" s="4"/>
      <c r="G19" s="201"/>
      <c r="H19" s="201"/>
      <c r="I19" s="204"/>
      <c r="J19" s="204"/>
      <c r="K19" s="196"/>
      <c r="L19" s="196"/>
      <c r="M19" s="199"/>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6"/>
      <c r="B24" s="196"/>
      <c r="C24" s="199"/>
      <c r="D24" s="200"/>
      <c r="E24" s="200"/>
      <c r="F24" s="4"/>
      <c r="G24" s="201"/>
      <c r="H24" s="201"/>
      <c r="I24" s="204"/>
      <c r="J24" s="204"/>
      <c r="K24" s="196"/>
      <c r="L24" s="196"/>
      <c r="M24" s="199"/>
    </row>
    <row r="25" spans="1:13" x14ac:dyDescent="0.2">
      <c r="A25" s="197"/>
      <c r="B25" s="197"/>
      <c r="C25" s="212"/>
      <c r="D25" s="200"/>
      <c r="E25" s="200"/>
      <c r="F25" s="4"/>
      <c r="G25" s="201"/>
      <c r="H25" s="201"/>
      <c r="I25" s="205"/>
      <c r="J25" s="205"/>
      <c r="K25" s="197"/>
      <c r="L25" s="197"/>
      <c r="M25" s="212"/>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G22:H22"/>
    <mergeCell ref="D20:E20"/>
    <mergeCell ref="G20:H20"/>
    <mergeCell ref="I17:I25"/>
    <mergeCell ref="D23:E23"/>
    <mergeCell ref="G23:H23"/>
    <mergeCell ref="D24:E24"/>
    <mergeCell ref="G24:H24"/>
    <mergeCell ref="D25:E25"/>
    <mergeCell ref="G25:H25"/>
    <mergeCell ref="D18:E18"/>
  </mergeCells>
  <phoneticPr fontId="0" type="noConversion"/>
  <conditionalFormatting sqref="A10:B10 F10:I10 F11:H12">
    <cfRule type="cellIs" dxfId="196" priority="41" operator="between">
      <formula>0</formula>
      <formula>0</formula>
    </cfRule>
  </conditionalFormatting>
  <conditionalFormatting sqref="C10">
    <cfRule type="cellIs" dxfId="195" priority="10" operator="between">
      <formula>8</formula>
      <formula>16</formula>
    </cfRule>
    <cfRule type="cellIs" dxfId="194" priority="11" operator="between">
      <formula>4</formula>
      <formula>6</formula>
    </cfRule>
    <cfRule type="cellIs" dxfId="193" priority="12" operator="between">
      <formula>0</formula>
      <formula>3</formula>
    </cfRule>
  </conditionalFormatting>
  <conditionalFormatting sqref="C17">
    <cfRule type="cellIs" dxfId="192" priority="7" operator="between">
      <formula>8</formula>
      <formula>16</formula>
    </cfRule>
    <cfRule type="cellIs" dxfId="191" priority="8" operator="between">
      <formula>4</formula>
      <formula>6</formula>
    </cfRule>
    <cfRule type="cellIs" dxfId="190" priority="9" operator="between">
      <formula>0</formula>
      <formula>3</formula>
    </cfRule>
  </conditionalFormatting>
  <conditionalFormatting sqref="M10">
    <cfRule type="cellIs" dxfId="189" priority="1" operator="between">
      <formula>8</formula>
      <formula>16</formula>
    </cfRule>
    <cfRule type="cellIs" dxfId="188" priority="2" operator="between">
      <formula>4</formula>
      <formula>6</formula>
    </cfRule>
    <cfRule type="cellIs" dxfId="187" priority="3" operator="between">
      <formula>0</formula>
      <formula>3</formula>
    </cfRule>
  </conditionalFormatting>
  <conditionalFormatting sqref="M17">
    <cfRule type="cellIs" dxfId="186" priority="4" operator="between">
      <formula>8</formula>
      <formula>16</formula>
    </cfRule>
    <cfRule type="cellIs" dxfId="185" priority="5" operator="between">
      <formula>4</formula>
      <formula>6</formula>
    </cfRule>
    <cfRule type="cellIs" dxfId="184" priority="6" operator="between">
      <formula>0</formula>
      <formula>3</formula>
    </cfRule>
  </conditionalFormatting>
  <dataValidations count="2">
    <dataValidation type="list" allowBlank="1" showInputMessage="1" showErrorMessage="1" sqref="A10 B10:B12" xr:uid="{00000000-0002-0000-0D00-000000000000}">
      <formula1>positive</formula1>
    </dataValidation>
    <dataValidation type="list" allowBlank="1" showInputMessage="1" showErrorMessage="1" sqref="I10:J12 I17:J25" xr:uid="{00000000-0002-0000-0D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2:M62"/>
  <sheetViews>
    <sheetView view="pageBreakPreview" topLeftCell="C20" zoomScaleNormal="75" zoomScaleSheetLayoutView="100" workbookViewId="0">
      <selection activeCell="E20" sqref="E2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750</v>
      </c>
      <c r="D3" s="209"/>
      <c r="E3" s="209"/>
      <c r="F3" s="209"/>
      <c r="G3" s="210"/>
    </row>
    <row r="4" spans="1:13" s="11" customFormat="1" ht="63" x14ac:dyDescent="0.25">
      <c r="C4" s="25" t="s">
        <v>751</v>
      </c>
      <c r="D4" s="17" t="s">
        <v>752</v>
      </c>
      <c r="E4" s="17" t="s">
        <v>753</v>
      </c>
      <c r="F4" s="17" t="s">
        <v>754</v>
      </c>
      <c r="G4" s="24" t="s">
        <v>1438</v>
      </c>
    </row>
    <row r="5" spans="1:13" s="29" customFormat="1" ht="105.75" thickBot="1" x14ac:dyDescent="0.25">
      <c r="C5" s="57" t="str">
        <f>'2. Attuazione e verifica'!A16:A16</f>
        <v>IR9</v>
      </c>
      <c r="D5" s="31" t="str">
        <f>'2. Attuazione e verifica'!B16:B16</f>
        <v>Sopravvalutazione della qualità o delle attività del personale</v>
      </c>
      <c r="E5" s="31"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31" t="str">
        <f>'2. Attuazione e verifica'!E16:E16</f>
        <v>Beneficiari e terzi</v>
      </c>
      <c r="G5" s="32" t="str">
        <f>'2. Attuazione e verifica'!F16:F16</f>
        <v>Esterno</v>
      </c>
    </row>
    <row r="8" spans="1:13" ht="26.25" customHeight="1" x14ac:dyDescent="0.4">
      <c r="A8" s="191" t="s">
        <v>755</v>
      </c>
      <c r="B8" s="192"/>
      <c r="C8" s="193"/>
      <c r="D8" s="191" t="s">
        <v>756</v>
      </c>
      <c r="E8" s="192"/>
      <c r="F8" s="192"/>
      <c r="G8" s="192"/>
      <c r="H8" s="192"/>
      <c r="I8" s="192"/>
      <c r="J8" s="193"/>
      <c r="K8" s="191" t="s">
        <v>757</v>
      </c>
      <c r="L8" s="192"/>
      <c r="M8" s="193"/>
    </row>
    <row r="9" spans="1:13" ht="126" x14ac:dyDescent="0.25">
      <c r="A9" s="17" t="s">
        <v>758</v>
      </c>
      <c r="B9" s="17" t="s">
        <v>759</v>
      </c>
      <c r="C9" s="17" t="s">
        <v>760</v>
      </c>
      <c r="D9" s="17" t="s">
        <v>761</v>
      </c>
      <c r="E9" s="17" t="s">
        <v>762</v>
      </c>
      <c r="F9" s="17" t="s">
        <v>763</v>
      </c>
      <c r="G9" s="17" t="s">
        <v>764</v>
      </c>
      <c r="H9" s="17" t="s">
        <v>765</v>
      </c>
      <c r="I9" s="17" t="s">
        <v>766</v>
      </c>
      <c r="J9" s="17" t="s">
        <v>767</v>
      </c>
      <c r="K9" s="17" t="s">
        <v>768</v>
      </c>
      <c r="L9" s="17" t="s">
        <v>769</v>
      </c>
      <c r="M9" s="17" t="s">
        <v>770</v>
      </c>
    </row>
    <row r="10" spans="1:13" ht="15.75" x14ac:dyDescent="0.25">
      <c r="A10" s="203">
        <v>1</v>
      </c>
      <c r="B10" s="203">
        <v>1</v>
      </c>
      <c r="C10" s="198">
        <f>A10*B10</f>
        <v>1</v>
      </c>
      <c r="D10" s="218" t="s">
        <v>771</v>
      </c>
      <c r="E10" s="219"/>
      <c r="F10" s="219"/>
      <c r="G10" s="219"/>
      <c r="H10" s="220"/>
      <c r="I10" s="203">
        <v>-1</v>
      </c>
      <c r="J10" s="203">
        <v>-1</v>
      </c>
      <c r="K10" s="195">
        <f>A10+I10</f>
        <v>0</v>
      </c>
      <c r="L10" s="195">
        <f>B10+J10</f>
        <v>0</v>
      </c>
      <c r="M10" s="198">
        <f>K10*L10</f>
        <v>0</v>
      </c>
    </row>
    <row r="11" spans="1:13" ht="79.5" customHeight="1" x14ac:dyDescent="0.2">
      <c r="A11" s="204"/>
      <c r="B11" s="204"/>
      <c r="C11" s="199"/>
      <c r="D11" s="2" t="s">
        <v>772</v>
      </c>
      <c r="E11" s="3" t="s">
        <v>1491</v>
      </c>
      <c r="F11" s="16"/>
      <c r="G11" s="16"/>
      <c r="H11" s="16"/>
      <c r="I11" s="204"/>
      <c r="J11" s="204"/>
      <c r="K11" s="196"/>
      <c r="L11" s="196"/>
      <c r="M11" s="199"/>
    </row>
    <row r="12" spans="1:13" ht="38.25" x14ac:dyDescent="0.2">
      <c r="A12" s="204"/>
      <c r="B12" s="204"/>
      <c r="C12" s="199"/>
      <c r="D12" s="2" t="s">
        <v>773</v>
      </c>
      <c r="E12" s="3" t="s">
        <v>1492</v>
      </c>
      <c r="F12" s="16"/>
      <c r="G12" s="16"/>
      <c r="H12" s="16"/>
      <c r="I12" s="204"/>
      <c r="J12" s="204"/>
      <c r="K12" s="196"/>
      <c r="L12" s="196"/>
      <c r="M12" s="199"/>
    </row>
    <row r="13" spans="1:13" ht="63.75" x14ac:dyDescent="0.2">
      <c r="A13" s="204"/>
      <c r="B13" s="204"/>
      <c r="C13" s="199"/>
      <c r="D13" s="2" t="s">
        <v>774</v>
      </c>
      <c r="E13" s="3" t="s">
        <v>1493</v>
      </c>
      <c r="F13" s="16"/>
      <c r="G13" s="16"/>
      <c r="H13" s="16"/>
      <c r="I13" s="204"/>
      <c r="J13" s="204"/>
      <c r="K13" s="196"/>
      <c r="L13" s="196"/>
      <c r="M13" s="199"/>
    </row>
    <row r="14" spans="1:13" ht="54.75" customHeight="1" x14ac:dyDescent="0.2">
      <c r="A14" s="204"/>
      <c r="B14" s="204"/>
      <c r="C14" s="199"/>
      <c r="D14" s="2" t="s">
        <v>775</v>
      </c>
      <c r="E14" s="3" t="s">
        <v>1494</v>
      </c>
      <c r="F14" s="16"/>
      <c r="G14" s="16"/>
      <c r="H14" s="16"/>
      <c r="I14" s="204"/>
      <c r="J14" s="204"/>
      <c r="K14" s="196"/>
      <c r="L14" s="196"/>
      <c r="M14" s="199"/>
    </row>
    <row r="15" spans="1:13" x14ac:dyDescent="0.2">
      <c r="A15" s="204"/>
      <c r="B15" s="204"/>
      <c r="C15" s="199"/>
      <c r="D15" s="4" t="s">
        <v>776</v>
      </c>
      <c r="E15" s="7" t="s">
        <v>777</v>
      </c>
      <c r="F15" s="16"/>
      <c r="G15" s="16"/>
      <c r="H15" s="16"/>
      <c r="I15" s="204"/>
      <c r="J15" s="204"/>
      <c r="K15" s="196"/>
      <c r="L15" s="196"/>
      <c r="M15" s="199"/>
    </row>
    <row r="16" spans="1:13" ht="15.75" x14ac:dyDescent="0.25">
      <c r="A16" s="204"/>
      <c r="B16" s="204"/>
      <c r="C16" s="199"/>
      <c r="D16" s="218" t="s">
        <v>778</v>
      </c>
      <c r="E16" s="219"/>
      <c r="F16" s="219"/>
      <c r="G16" s="219"/>
      <c r="H16" s="220"/>
      <c r="I16" s="204"/>
      <c r="J16" s="204"/>
      <c r="K16" s="196"/>
      <c r="L16" s="196"/>
      <c r="M16" s="199"/>
    </row>
    <row r="17" spans="1:13" ht="63.75" x14ac:dyDescent="0.2">
      <c r="A17" s="204"/>
      <c r="B17" s="204"/>
      <c r="C17" s="199"/>
      <c r="D17" s="2" t="s">
        <v>779</v>
      </c>
      <c r="E17" s="3" t="s">
        <v>1495</v>
      </c>
      <c r="F17" s="16"/>
      <c r="G17" s="16"/>
      <c r="H17" s="16"/>
      <c r="I17" s="204"/>
      <c r="J17" s="204"/>
      <c r="K17" s="196"/>
      <c r="L17" s="196"/>
      <c r="M17" s="199"/>
    </row>
    <row r="18" spans="1:13" ht="63.75" x14ac:dyDescent="0.2">
      <c r="A18" s="204"/>
      <c r="B18" s="204"/>
      <c r="C18" s="199"/>
      <c r="D18" s="2" t="s">
        <v>780</v>
      </c>
      <c r="E18" s="3" t="s">
        <v>1496</v>
      </c>
      <c r="F18" s="16"/>
      <c r="G18" s="16"/>
      <c r="H18" s="16"/>
      <c r="I18" s="204"/>
      <c r="J18" s="204"/>
      <c r="K18" s="196"/>
      <c r="L18" s="196"/>
      <c r="M18" s="199"/>
    </row>
    <row r="19" spans="1:13" ht="76.5" x14ac:dyDescent="0.2">
      <c r="A19" s="204"/>
      <c r="B19" s="204"/>
      <c r="C19" s="199"/>
      <c r="D19" s="2" t="s">
        <v>781</v>
      </c>
      <c r="E19" s="3" t="s">
        <v>1497</v>
      </c>
      <c r="F19" s="16"/>
      <c r="G19" s="16"/>
      <c r="H19" s="16"/>
      <c r="I19" s="204"/>
      <c r="J19" s="204"/>
      <c r="K19" s="196"/>
      <c r="L19" s="196"/>
      <c r="M19" s="199"/>
    </row>
    <row r="20" spans="1:13" ht="76.5" x14ac:dyDescent="0.2">
      <c r="A20" s="204"/>
      <c r="B20" s="204"/>
      <c r="C20" s="199"/>
      <c r="D20" s="2" t="s">
        <v>782</v>
      </c>
      <c r="E20" s="3" t="s">
        <v>1498</v>
      </c>
      <c r="F20" s="16"/>
      <c r="G20" s="16"/>
      <c r="H20" s="16"/>
      <c r="I20" s="204"/>
      <c r="J20" s="204"/>
      <c r="K20" s="196"/>
      <c r="L20" s="196"/>
      <c r="M20" s="199"/>
    </row>
    <row r="21" spans="1:13" x14ac:dyDescent="0.2">
      <c r="A21" s="205"/>
      <c r="B21" s="205"/>
      <c r="C21" s="212"/>
      <c r="D21" s="4" t="s">
        <v>783</v>
      </c>
      <c r="E21" s="7" t="s">
        <v>784</v>
      </c>
      <c r="F21" s="16"/>
      <c r="G21" s="16"/>
      <c r="H21" s="16"/>
      <c r="I21" s="205"/>
      <c r="J21" s="205"/>
      <c r="K21" s="197"/>
      <c r="L21" s="197"/>
      <c r="M21" s="212"/>
    </row>
    <row r="24" spans="1:13" ht="26.25" customHeight="1" x14ac:dyDescent="0.4">
      <c r="A24" s="191" t="s">
        <v>785</v>
      </c>
      <c r="B24" s="192"/>
      <c r="C24" s="193"/>
      <c r="D24" s="194" t="s">
        <v>786</v>
      </c>
      <c r="E24" s="194"/>
      <c r="F24" s="194"/>
      <c r="G24" s="194"/>
      <c r="H24" s="194"/>
      <c r="I24" s="194"/>
      <c r="J24" s="194"/>
      <c r="K24" s="191" t="s">
        <v>787</v>
      </c>
      <c r="L24" s="192"/>
      <c r="M24" s="193"/>
    </row>
    <row r="25" spans="1:13" ht="126" x14ac:dyDescent="0.25">
      <c r="A25" s="17" t="s">
        <v>788</v>
      </c>
      <c r="B25" s="17" t="s">
        <v>789</v>
      </c>
      <c r="C25" s="17" t="s">
        <v>790</v>
      </c>
      <c r="D25" s="202" t="s">
        <v>791</v>
      </c>
      <c r="E25" s="202"/>
      <c r="F25" s="22" t="s">
        <v>792</v>
      </c>
      <c r="G25" s="206" t="s">
        <v>793</v>
      </c>
      <c r="H25" s="207"/>
      <c r="I25" s="22" t="s">
        <v>794</v>
      </c>
      <c r="J25" s="22" t="s">
        <v>795</v>
      </c>
      <c r="K25" s="17" t="s">
        <v>796</v>
      </c>
      <c r="L25" s="17" t="s">
        <v>797</v>
      </c>
      <c r="M25" s="17" t="s">
        <v>798</v>
      </c>
    </row>
    <row r="26" spans="1:13" x14ac:dyDescent="0.2">
      <c r="A26" s="195">
        <f>K10</f>
        <v>0</v>
      </c>
      <c r="B26" s="195">
        <f>L10</f>
        <v>0</v>
      </c>
      <c r="C26" s="198">
        <f>M10</f>
        <v>0</v>
      </c>
      <c r="D26" s="200"/>
      <c r="E26" s="200"/>
      <c r="F26" s="4"/>
      <c r="G26" s="201"/>
      <c r="H26" s="201"/>
      <c r="I26" s="203">
        <v>-1</v>
      </c>
      <c r="J26" s="203">
        <v>-1</v>
      </c>
      <c r="K26" s="195">
        <f>A26+I26</f>
        <v>-1</v>
      </c>
      <c r="L26" s="195">
        <f>B26+J26</f>
        <v>-1</v>
      </c>
      <c r="M26" s="198">
        <f>K26*L26</f>
        <v>1</v>
      </c>
    </row>
    <row r="27" spans="1:13" x14ac:dyDescent="0.2">
      <c r="A27" s="196"/>
      <c r="B27" s="196"/>
      <c r="C27" s="199"/>
      <c r="D27" s="200"/>
      <c r="E27" s="200"/>
      <c r="F27" s="4"/>
      <c r="G27" s="201"/>
      <c r="H27" s="201"/>
      <c r="I27" s="204"/>
      <c r="J27" s="204"/>
      <c r="K27" s="196"/>
      <c r="L27" s="196"/>
      <c r="M27" s="199"/>
    </row>
    <row r="28" spans="1:13" x14ac:dyDescent="0.2">
      <c r="A28" s="196"/>
      <c r="B28" s="196"/>
      <c r="C28" s="199"/>
      <c r="D28" s="200"/>
      <c r="E28" s="200"/>
      <c r="F28" s="4"/>
      <c r="G28" s="201"/>
      <c r="H28" s="201"/>
      <c r="I28" s="204"/>
      <c r="J28" s="204"/>
      <c r="K28" s="196"/>
      <c r="L28" s="196"/>
      <c r="M28" s="199"/>
    </row>
    <row r="29" spans="1:13" x14ac:dyDescent="0.2">
      <c r="A29" s="196"/>
      <c r="B29" s="196"/>
      <c r="C29" s="199"/>
      <c r="D29" s="200"/>
      <c r="E29" s="200"/>
      <c r="F29" s="4"/>
      <c r="G29" s="201"/>
      <c r="H29" s="201"/>
      <c r="I29" s="204"/>
      <c r="J29" s="204"/>
      <c r="K29" s="196"/>
      <c r="L29" s="196"/>
      <c r="M29" s="199"/>
    </row>
    <row r="30" spans="1:13" x14ac:dyDescent="0.2">
      <c r="A30" s="196"/>
      <c r="B30" s="196"/>
      <c r="C30" s="199"/>
      <c r="D30" s="200"/>
      <c r="E30" s="200"/>
      <c r="F30" s="4"/>
      <c r="G30" s="201"/>
      <c r="H30" s="201"/>
      <c r="I30" s="204"/>
      <c r="J30" s="204"/>
      <c r="K30" s="196"/>
      <c r="L30" s="196"/>
      <c r="M30" s="199"/>
    </row>
    <row r="31" spans="1:13" x14ac:dyDescent="0.2">
      <c r="A31" s="196"/>
      <c r="B31" s="196"/>
      <c r="C31" s="199"/>
      <c r="D31" s="200"/>
      <c r="E31" s="200"/>
      <c r="F31" s="4"/>
      <c r="G31" s="201"/>
      <c r="H31" s="201"/>
      <c r="I31" s="204"/>
      <c r="J31" s="204"/>
      <c r="K31" s="196"/>
      <c r="L31" s="196"/>
      <c r="M31" s="199"/>
    </row>
    <row r="32" spans="1:13" x14ac:dyDescent="0.2">
      <c r="A32" s="196"/>
      <c r="B32" s="196"/>
      <c r="C32" s="199"/>
      <c r="D32" s="200"/>
      <c r="E32" s="200"/>
      <c r="F32" s="4"/>
      <c r="G32" s="201"/>
      <c r="H32" s="201"/>
      <c r="I32" s="204"/>
      <c r="J32" s="204"/>
      <c r="K32" s="196"/>
      <c r="L32" s="196"/>
      <c r="M32" s="199"/>
    </row>
    <row r="33" spans="1:13" x14ac:dyDescent="0.2">
      <c r="A33" s="196"/>
      <c r="B33" s="196"/>
      <c r="C33" s="199"/>
      <c r="D33" s="200"/>
      <c r="E33" s="200"/>
      <c r="F33" s="4"/>
      <c r="G33" s="201"/>
      <c r="H33" s="201"/>
      <c r="I33" s="204"/>
      <c r="J33" s="204"/>
      <c r="K33" s="196"/>
      <c r="L33" s="196"/>
      <c r="M33" s="199"/>
    </row>
    <row r="34" spans="1:13" x14ac:dyDescent="0.2">
      <c r="A34" s="197"/>
      <c r="B34" s="197"/>
      <c r="C34" s="199"/>
      <c r="D34" s="200"/>
      <c r="E34" s="200"/>
      <c r="F34" s="4"/>
      <c r="G34" s="201"/>
      <c r="H34" s="201"/>
      <c r="I34" s="205"/>
      <c r="J34" s="205"/>
      <c r="K34" s="197"/>
      <c r="L34" s="197"/>
      <c r="M34" s="199"/>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5">
    <mergeCell ref="K8:M8"/>
    <mergeCell ref="D25:E25"/>
    <mergeCell ref="G25:H25"/>
    <mergeCell ref="K24:M24"/>
    <mergeCell ref="K10:K21"/>
    <mergeCell ref="L10:L21"/>
    <mergeCell ref="M10:M21"/>
    <mergeCell ref="J10:J21"/>
    <mergeCell ref="D10:H10"/>
    <mergeCell ref="D16:H16"/>
    <mergeCell ref="A10:A21"/>
    <mergeCell ref="B10:B21"/>
    <mergeCell ref="C10:C21"/>
    <mergeCell ref="C3:G3"/>
    <mergeCell ref="A8:C8"/>
    <mergeCell ref="D8:J8"/>
    <mergeCell ref="I10:I21"/>
    <mergeCell ref="A26:A34"/>
    <mergeCell ref="B26:B34"/>
    <mergeCell ref="C26:C34"/>
    <mergeCell ref="D31:E31"/>
    <mergeCell ref="A24:C24"/>
    <mergeCell ref="D24:J24"/>
    <mergeCell ref="G31:H31"/>
    <mergeCell ref="G34:H34"/>
    <mergeCell ref="G26:H26"/>
    <mergeCell ref="D30:E30"/>
    <mergeCell ref="G30:H30"/>
    <mergeCell ref="D26:E26"/>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s>
  <phoneticPr fontId="0" type="noConversion"/>
  <conditionalFormatting sqref="A10:B10">
    <cfRule type="cellIs" dxfId="183" priority="26" operator="between">
      <formula>0</formula>
      <formula>0</formula>
    </cfRule>
  </conditionalFormatting>
  <conditionalFormatting sqref="C10">
    <cfRule type="cellIs" dxfId="182" priority="10" operator="between">
      <formula>8</formula>
      <formula>16</formula>
    </cfRule>
    <cfRule type="cellIs" dxfId="181" priority="11" operator="between">
      <formula>4</formula>
      <formula>6</formula>
    </cfRule>
    <cfRule type="cellIs" dxfId="180" priority="12" operator="between">
      <formula>0</formula>
      <formula>3</formula>
    </cfRule>
  </conditionalFormatting>
  <conditionalFormatting sqref="C26">
    <cfRule type="cellIs" dxfId="179" priority="1" operator="between">
      <formula>8</formula>
      <formula>16</formula>
    </cfRule>
    <cfRule type="cellIs" dxfId="178" priority="2" operator="between">
      <formula>4</formula>
      <formula>6</formula>
    </cfRule>
    <cfRule type="cellIs" dxfId="177" priority="3" operator="between">
      <formula>0</formula>
      <formula>3</formula>
    </cfRule>
  </conditionalFormatting>
  <conditionalFormatting sqref="F11:H15">
    <cfRule type="cellIs" dxfId="176" priority="40" operator="between">
      <formula>0</formula>
      <formula>0</formula>
    </cfRule>
  </conditionalFormatting>
  <conditionalFormatting sqref="F17:H21">
    <cfRule type="cellIs" dxfId="175" priority="33" operator="between">
      <formula>0</formula>
      <formula>0</formula>
    </cfRule>
  </conditionalFormatting>
  <conditionalFormatting sqref="I10:J10">
    <cfRule type="cellIs" dxfId="174" priority="21" operator="between">
      <formula>0</formula>
      <formula>0</formula>
    </cfRule>
  </conditionalFormatting>
  <conditionalFormatting sqref="M10">
    <cfRule type="cellIs" dxfId="173" priority="7" operator="between">
      <formula>8</formula>
      <formula>16</formula>
    </cfRule>
    <cfRule type="cellIs" dxfId="172" priority="8" operator="between">
      <formula>4</formula>
      <formula>6</formula>
    </cfRule>
    <cfRule type="cellIs" dxfId="171" priority="9" operator="between">
      <formula>0</formula>
      <formula>3</formula>
    </cfRule>
  </conditionalFormatting>
  <conditionalFormatting sqref="M26">
    <cfRule type="cellIs" dxfId="170" priority="4" operator="between">
      <formula>8</formula>
      <formula>16</formula>
    </cfRule>
    <cfRule type="cellIs" dxfId="169" priority="5" operator="between">
      <formula>4</formula>
      <formula>6</formula>
    </cfRule>
    <cfRule type="cellIs" dxfId="168" priority="6" operator="between">
      <formula>0</formula>
      <formula>3</formula>
    </cfRule>
  </conditionalFormatting>
  <dataValidations count="2">
    <dataValidation type="list" allowBlank="1" showInputMessage="1" showErrorMessage="1" sqref="A10:B10" xr:uid="{00000000-0002-0000-0E00-000000000000}">
      <formula1>positive</formula1>
    </dataValidation>
    <dataValidation type="list" allowBlank="1" showInputMessage="1" showErrorMessage="1" sqref="I26:J34 I10:J10" xr:uid="{00000000-0002-0000-0E00-000001000000}">
      <formula1>negative</formula1>
    </dataValidation>
  </dataValidations>
  <pageMargins left="0.70866141732283472" right="0.70866141732283472" top="0.74803149606299213" bottom="0.74803149606299213" header="0.31496062992125984" footer="0.31496062992125984"/>
  <pageSetup paperSize="9"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pageSetUpPr fitToPage="1"/>
  </sheetPr>
  <dimension ref="A2:M72"/>
  <sheetViews>
    <sheetView view="pageBreakPreview" topLeftCell="C22" zoomScaleNormal="75" zoomScaleSheetLayoutView="100" workbookViewId="0">
      <selection activeCell="E30" sqref="E3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799</v>
      </c>
      <c r="D3" s="209"/>
      <c r="E3" s="209"/>
      <c r="F3" s="209"/>
      <c r="G3" s="210"/>
    </row>
    <row r="4" spans="1:13" s="11" customFormat="1" ht="63" x14ac:dyDescent="0.25">
      <c r="C4" s="25" t="s">
        <v>800</v>
      </c>
      <c r="D4" s="17" t="s">
        <v>801</v>
      </c>
      <c r="E4" s="17" t="s">
        <v>802</v>
      </c>
      <c r="F4" s="17" t="s">
        <v>803</v>
      </c>
      <c r="G4" s="24" t="s">
        <v>1438</v>
      </c>
    </row>
    <row r="5" spans="1:13" s="29" customFormat="1" ht="138.75" customHeight="1" thickBot="1" x14ac:dyDescent="0.25">
      <c r="C5" s="57" t="str">
        <f>'2. Attuazione e verifica'!A17:A17</f>
        <v>IR10</v>
      </c>
      <c r="D5" s="31" t="str">
        <f>'2. Attuazione e verifica'!B17:B17</f>
        <v>Costi di manodopera fittizi</v>
      </c>
      <c r="E5" s="31"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1" t="str">
        <f>'2. Attuazione e verifica'!E17:E17</f>
        <v>Beneficiari e terzi</v>
      </c>
      <c r="G5" s="32" t="str">
        <f>'2. Attuazione e verifica'!F17:F17</f>
        <v>Esterno</v>
      </c>
    </row>
    <row r="8" spans="1:13" ht="26.25" customHeight="1" x14ac:dyDescent="0.4">
      <c r="A8" s="191" t="s">
        <v>804</v>
      </c>
      <c r="B8" s="192"/>
      <c r="C8" s="193"/>
      <c r="D8" s="191" t="s">
        <v>805</v>
      </c>
      <c r="E8" s="192"/>
      <c r="F8" s="192"/>
      <c r="G8" s="192"/>
      <c r="H8" s="192"/>
      <c r="I8" s="192"/>
      <c r="J8" s="193"/>
      <c r="K8" s="191" t="s">
        <v>806</v>
      </c>
      <c r="L8" s="192"/>
      <c r="M8" s="193"/>
    </row>
    <row r="9" spans="1:13" ht="126" x14ac:dyDescent="0.25">
      <c r="A9" s="17" t="s">
        <v>807</v>
      </c>
      <c r="B9" s="17" t="s">
        <v>808</v>
      </c>
      <c r="C9" s="17" t="s">
        <v>809</v>
      </c>
      <c r="D9" s="17" t="s">
        <v>810</v>
      </c>
      <c r="E9" s="17" t="s">
        <v>811</v>
      </c>
      <c r="F9" s="17" t="s">
        <v>812</v>
      </c>
      <c r="G9" s="17" t="s">
        <v>813</v>
      </c>
      <c r="H9" s="17" t="s">
        <v>814</v>
      </c>
      <c r="I9" s="17" t="s">
        <v>815</v>
      </c>
      <c r="J9" s="17" t="s">
        <v>816</v>
      </c>
      <c r="K9" s="17" t="s">
        <v>817</v>
      </c>
      <c r="L9" s="17" t="s">
        <v>818</v>
      </c>
      <c r="M9" s="17" t="s">
        <v>819</v>
      </c>
    </row>
    <row r="10" spans="1:13" ht="15.75" x14ac:dyDescent="0.25">
      <c r="A10" s="203">
        <v>1</v>
      </c>
      <c r="B10" s="203">
        <v>1</v>
      </c>
      <c r="C10" s="198">
        <f>A10*B10</f>
        <v>1</v>
      </c>
      <c r="D10" s="218" t="s">
        <v>820</v>
      </c>
      <c r="E10" s="219"/>
      <c r="F10" s="219"/>
      <c r="G10" s="219"/>
      <c r="H10" s="220"/>
      <c r="I10" s="203">
        <v>-1</v>
      </c>
      <c r="J10" s="203">
        <v>-1</v>
      </c>
      <c r="K10" s="195">
        <f>A10+I10</f>
        <v>0</v>
      </c>
      <c r="L10" s="195">
        <f>B10+J10</f>
        <v>0</v>
      </c>
      <c r="M10" s="198">
        <f>K10*L10</f>
        <v>0</v>
      </c>
    </row>
    <row r="11" spans="1:13" ht="63.75" x14ac:dyDescent="0.2">
      <c r="A11" s="204"/>
      <c r="B11" s="204"/>
      <c r="C11" s="199"/>
      <c r="D11" s="2" t="s">
        <v>821</v>
      </c>
      <c r="E11" s="3" t="s">
        <v>1499</v>
      </c>
      <c r="F11" s="16"/>
      <c r="G11" s="16"/>
      <c r="H11" s="16"/>
      <c r="I11" s="204"/>
      <c r="J11" s="204"/>
      <c r="K11" s="196"/>
      <c r="L11" s="196"/>
      <c r="M11" s="199"/>
    </row>
    <row r="12" spans="1:13" ht="63.75" x14ac:dyDescent="0.2">
      <c r="A12" s="204"/>
      <c r="B12" s="204"/>
      <c r="C12" s="199"/>
      <c r="D12" s="2" t="s">
        <v>822</v>
      </c>
      <c r="E12" s="3" t="s">
        <v>1500</v>
      </c>
      <c r="F12" s="16"/>
      <c r="G12" s="16"/>
      <c r="H12" s="16"/>
      <c r="I12" s="204"/>
      <c r="J12" s="204"/>
      <c r="K12" s="196"/>
      <c r="L12" s="196"/>
      <c r="M12" s="199"/>
    </row>
    <row r="13" spans="1:13" ht="82.5" customHeight="1" x14ac:dyDescent="0.2">
      <c r="A13" s="204"/>
      <c r="B13" s="204"/>
      <c r="C13" s="199"/>
      <c r="D13" s="2" t="s">
        <v>823</v>
      </c>
      <c r="E13" s="3" t="s">
        <v>1501</v>
      </c>
      <c r="F13" s="16"/>
      <c r="G13" s="16"/>
      <c r="H13" s="16"/>
      <c r="I13" s="204"/>
      <c r="J13" s="204"/>
      <c r="K13" s="196"/>
      <c r="L13" s="196"/>
      <c r="M13" s="199"/>
    </row>
    <row r="14" spans="1:13" ht="80.25" customHeight="1" x14ac:dyDescent="0.2">
      <c r="A14" s="204"/>
      <c r="B14" s="204"/>
      <c r="C14" s="199"/>
      <c r="D14" s="2" t="s">
        <v>824</v>
      </c>
      <c r="E14" s="3" t="s">
        <v>1498</v>
      </c>
      <c r="F14" s="16"/>
      <c r="G14" s="16"/>
      <c r="H14" s="16"/>
      <c r="I14" s="204"/>
      <c r="J14" s="204"/>
      <c r="K14" s="196"/>
      <c r="L14" s="196"/>
      <c r="M14" s="199"/>
    </row>
    <row r="15" spans="1:13" x14ac:dyDescent="0.2">
      <c r="A15" s="204"/>
      <c r="B15" s="204"/>
      <c r="C15" s="199"/>
      <c r="D15" s="4" t="s">
        <v>825</v>
      </c>
      <c r="E15" s="7" t="s">
        <v>826</v>
      </c>
      <c r="F15" s="16"/>
      <c r="G15" s="16"/>
      <c r="H15" s="16"/>
      <c r="I15" s="204"/>
      <c r="J15" s="204"/>
      <c r="K15" s="196"/>
      <c r="L15" s="196"/>
      <c r="M15" s="199"/>
    </row>
    <row r="16" spans="1:13" ht="15.75" x14ac:dyDescent="0.25">
      <c r="A16" s="204"/>
      <c r="B16" s="204"/>
      <c r="C16" s="199"/>
      <c r="D16" s="218" t="s">
        <v>827</v>
      </c>
      <c r="E16" s="219"/>
      <c r="F16" s="219"/>
      <c r="G16" s="219"/>
      <c r="H16" s="220"/>
      <c r="I16" s="204"/>
      <c r="J16" s="204"/>
      <c r="K16" s="196"/>
      <c r="L16" s="196"/>
      <c r="M16" s="199"/>
    </row>
    <row r="17" spans="1:13" ht="98.25" customHeight="1" x14ac:dyDescent="0.2">
      <c r="A17" s="204"/>
      <c r="B17" s="204"/>
      <c r="C17" s="199"/>
      <c r="D17" s="2" t="s">
        <v>828</v>
      </c>
      <c r="E17" s="3" t="s">
        <v>1502</v>
      </c>
      <c r="F17" s="16"/>
      <c r="G17" s="16"/>
      <c r="H17" s="16"/>
      <c r="I17" s="204"/>
      <c r="J17" s="204"/>
      <c r="K17" s="196"/>
      <c r="L17" s="196"/>
      <c r="M17" s="199"/>
    </row>
    <row r="18" spans="1:13" ht="108.75" customHeight="1" x14ac:dyDescent="0.2">
      <c r="A18" s="204"/>
      <c r="B18" s="204"/>
      <c r="C18" s="199"/>
      <c r="D18" s="2" t="s">
        <v>829</v>
      </c>
      <c r="E18" s="3" t="s">
        <v>1503</v>
      </c>
      <c r="F18" s="16"/>
      <c r="G18" s="16"/>
      <c r="H18" s="16"/>
      <c r="I18" s="204"/>
      <c r="J18" s="204"/>
      <c r="K18" s="196"/>
      <c r="L18" s="196"/>
      <c r="M18" s="199"/>
    </row>
    <row r="19" spans="1:13" x14ac:dyDescent="0.2">
      <c r="A19" s="204"/>
      <c r="B19" s="204"/>
      <c r="C19" s="199"/>
      <c r="D19" s="4" t="s">
        <v>830</v>
      </c>
      <c r="E19" s="7" t="s">
        <v>831</v>
      </c>
      <c r="F19" s="16"/>
      <c r="G19" s="16"/>
      <c r="H19" s="16"/>
      <c r="I19" s="204"/>
      <c r="J19" s="204"/>
      <c r="K19" s="196"/>
      <c r="L19" s="196"/>
      <c r="M19" s="199"/>
    </row>
    <row r="20" spans="1:13" ht="15.75" x14ac:dyDescent="0.25">
      <c r="A20" s="204"/>
      <c r="B20" s="204"/>
      <c r="C20" s="199"/>
      <c r="D20" s="218" t="s">
        <v>832</v>
      </c>
      <c r="E20" s="219"/>
      <c r="F20" s="219"/>
      <c r="G20" s="219"/>
      <c r="H20" s="220"/>
      <c r="I20" s="204"/>
      <c r="J20" s="204"/>
      <c r="K20" s="196"/>
      <c r="L20" s="196"/>
      <c r="M20" s="199"/>
    </row>
    <row r="21" spans="1:13" ht="82.5" customHeight="1" x14ac:dyDescent="0.2">
      <c r="A21" s="204"/>
      <c r="B21" s="204"/>
      <c r="C21" s="199"/>
      <c r="D21" s="2" t="s">
        <v>833</v>
      </c>
      <c r="E21" s="3" t="s">
        <v>1504</v>
      </c>
      <c r="F21" s="16"/>
      <c r="G21" s="16"/>
      <c r="H21" s="16"/>
      <c r="I21" s="204"/>
      <c r="J21" s="204"/>
      <c r="K21" s="196"/>
      <c r="L21" s="196"/>
      <c r="M21" s="199"/>
    </row>
    <row r="22" spans="1:13" ht="89.25" x14ac:dyDescent="0.2">
      <c r="A22" s="204"/>
      <c r="B22" s="204"/>
      <c r="C22" s="199"/>
      <c r="D22" s="2" t="s">
        <v>834</v>
      </c>
      <c r="E22" s="3" t="s">
        <v>1505</v>
      </c>
      <c r="F22" s="16"/>
      <c r="G22" s="16"/>
      <c r="H22" s="16"/>
      <c r="I22" s="204"/>
      <c r="J22" s="204"/>
      <c r="K22" s="196"/>
      <c r="L22" s="196"/>
      <c r="M22" s="199"/>
    </row>
    <row r="23" spans="1:13" x14ac:dyDescent="0.2">
      <c r="A23" s="204"/>
      <c r="B23" s="204"/>
      <c r="C23" s="199"/>
      <c r="D23" s="4" t="s">
        <v>835</v>
      </c>
      <c r="E23" s="7" t="s">
        <v>836</v>
      </c>
      <c r="F23" s="16"/>
      <c r="G23" s="16"/>
      <c r="H23" s="16"/>
      <c r="I23" s="204"/>
      <c r="J23" s="204"/>
      <c r="K23" s="196"/>
      <c r="L23" s="196"/>
      <c r="M23" s="199"/>
    </row>
    <row r="24" spans="1:13" ht="15.75" customHeight="1" x14ac:dyDescent="0.25">
      <c r="A24" s="204"/>
      <c r="B24" s="204"/>
      <c r="C24" s="199"/>
      <c r="D24" s="218" t="s">
        <v>837</v>
      </c>
      <c r="E24" s="219"/>
      <c r="F24" s="219"/>
      <c r="G24" s="219"/>
      <c r="H24" s="220"/>
      <c r="I24" s="204"/>
      <c r="J24" s="204"/>
      <c r="K24" s="196"/>
      <c r="L24" s="196"/>
      <c r="M24" s="199"/>
    </row>
    <row r="25" spans="1:13" ht="63.75" x14ac:dyDescent="0.2">
      <c r="A25" s="204"/>
      <c r="B25" s="204"/>
      <c r="C25" s="199"/>
      <c r="D25" s="2" t="s">
        <v>838</v>
      </c>
      <c r="E25" s="3" t="s">
        <v>1506</v>
      </c>
      <c r="F25" s="16"/>
      <c r="G25" s="16"/>
      <c r="H25" s="16"/>
      <c r="I25" s="204"/>
      <c r="J25" s="204"/>
      <c r="K25" s="196"/>
      <c r="L25" s="196"/>
      <c r="M25" s="199"/>
    </row>
    <row r="26" spans="1:13" ht="84" customHeight="1" x14ac:dyDescent="0.2">
      <c r="A26" s="204"/>
      <c r="B26" s="204"/>
      <c r="C26" s="199"/>
      <c r="D26" s="2" t="s">
        <v>839</v>
      </c>
      <c r="E26" s="3" t="s">
        <v>1507</v>
      </c>
      <c r="F26" s="16"/>
      <c r="G26" s="16"/>
      <c r="H26" s="16"/>
      <c r="I26" s="204"/>
      <c r="J26" s="204"/>
      <c r="K26" s="196"/>
      <c r="L26" s="196"/>
      <c r="M26" s="199"/>
    </row>
    <row r="27" spans="1:13" x14ac:dyDescent="0.2">
      <c r="A27" s="204"/>
      <c r="B27" s="204"/>
      <c r="C27" s="199"/>
      <c r="D27" s="4" t="s">
        <v>840</v>
      </c>
      <c r="E27" s="7" t="s">
        <v>841</v>
      </c>
      <c r="F27" s="16"/>
      <c r="G27" s="16"/>
      <c r="H27" s="16"/>
      <c r="I27" s="204"/>
      <c r="J27" s="204"/>
      <c r="K27" s="196"/>
      <c r="L27" s="196"/>
      <c r="M27" s="199"/>
    </row>
    <row r="28" spans="1:13" ht="15.75" x14ac:dyDescent="0.25">
      <c r="A28" s="204"/>
      <c r="B28" s="204"/>
      <c r="C28" s="199"/>
      <c r="D28" s="218" t="s">
        <v>842</v>
      </c>
      <c r="E28" s="219"/>
      <c r="F28" s="219"/>
      <c r="G28" s="219"/>
      <c r="H28" s="220"/>
      <c r="I28" s="204"/>
      <c r="J28" s="204"/>
      <c r="K28" s="196"/>
      <c r="L28" s="196"/>
      <c r="M28" s="199"/>
    </row>
    <row r="29" spans="1:13" ht="81" customHeight="1" x14ac:dyDescent="0.2">
      <c r="A29" s="204"/>
      <c r="B29" s="204"/>
      <c r="C29" s="199"/>
      <c r="D29" s="2" t="s">
        <v>843</v>
      </c>
      <c r="E29" s="3" t="s">
        <v>1508</v>
      </c>
      <c r="F29" s="16"/>
      <c r="G29" s="16"/>
      <c r="H29" s="16"/>
      <c r="I29" s="204"/>
      <c r="J29" s="204"/>
      <c r="K29" s="196"/>
      <c r="L29" s="196"/>
      <c r="M29" s="199"/>
    </row>
    <row r="30" spans="1:13" ht="80.25" customHeight="1" x14ac:dyDescent="0.2">
      <c r="A30" s="204"/>
      <c r="B30" s="204"/>
      <c r="C30" s="199"/>
      <c r="D30" s="2" t="s">
        <v>844</v>
      </c>
      <c r="E30" s="3" t="s">
        <v>1509</v>
      </c>
      <c r="F30" s="16"/>
      <c r="G30" s="16"/>
      <c r="H30" s="16"/>
      <c r="I30" s="204"/>
      <c r="J30" s="204"/>
      <c r="K30" s="196"/>
      <c r="L30" s="196"/>
      <c r="M30" s="199"/>
    </row>
    <row r="31" spans="1:13" x14ac:dyDescent="0.2">
      <c r="A31" s="205"/>
      <c r="B31" s="205"/>
      <c r="C31" s="199"/>
      <c r="D31" s="4" t="s">
        <v>845</v>
      </c>
      <c r="E31" s="7" t="s">
        <v>846</v>
      </c>
      <c r="F31" s="16"/>
      <c r="G31" s="16"/>
      <c r="H31" s="16"/>
      <c r="I31" s="205"/>
      <c r="J31" s="205"/>
      <c r="K31" s="197"/>
      <c r="L31" s="197"/>
      <c r="M31" s="199"/>
    </row>
    <row r="34" spans="1:13" ht="26.25" customHeight="1" x14ac:dyDescent="0.4">
      <c r="A34" s="191" t="s">
        <v>847</v>
      </c>
      <c r="B34" s="192"/>
      <c r="C34" s="193"/>
      <c r="D34" s="194" t="s">
        <v>848</v>
      </c>
      <c r="E34" s="194"/>
      <c r="F34" s="194"/>
      <c r="G34" s="194"/>
      <c r="H34" s="194"/>
      <c r="I34" s="194"/>
      <c r="J34" s="194"/>
      <c r="K34" s="191" t="s">
        <v>849</v>
      </c>
      <c r="L34" s="192"/>
      <c r="M34" s="193"/>
    </row>
    <row r="35" spans="1:13" ht="126" x14ac:dyDescent="0.25">
      <c r="A35" s="17" t="s">
        <v>850</v>
      </c>
      <c r="B35" s="17" t="s">
        <v>851</v>
      </c>
      <c r="C35" s="17" t="s">
        <v>852</v>
      </c>
      <c r="D35" s="202" t="s">
        <v>853</v>
      </c>
      <c r="E35" s="202"/>
      <c r="F35" s="22" t="s">
        <v>854</v>
      </c>
      <c r="G35" s="206" t="s">
        <v>855</v>
      </c>
      <c r="H35" s="207"/>
      <c r="I35" s="22" t="s">
        <v>856</v>
      </c>
      <c r="J35" s="22" t="s">
        <v>857</v>
      </c>
      <c r="K35" s="17" t="s">
        <v>858</v>
      </c>
      <c r="L35" s="17" t="s">
        <v>859</v>
      </c>
      <c r="M35" s="17" t="s">
        <v>860</v>
      </c>
    </row>
    <row r="36" spans="1:13" x14ac:dyDescent="0.2">
      <c r="A36" s="195">
        <f>K10</f>
        <v>0</v>
      </c>
      <c r="B36" s="195">
        <f>L10</f>
        <v>0</v>
      </c>
      <c r="C36" s="198">
        <f>M10</f>
        <v>0</v>
      </c>
      <c r="D36" s="200"/>
      <c r="E36" s="200"/>
      <c r="F36" s="4"/>
      <c r="G36" s="201"/>
      <c r="H36" s="201"/>
      <c r="I36" s="203">
        <v>-1</v>
      </c>
      <c r="J36" s="203">
        <v>-1</v>
      </c>
      <c r="K36" s="195">
        <f>A36+I36</f>
        <v>-1</v>
      </c>
      <c r="L36" s="195">
        <f>B36+J36</f>
        <v>-1</v>
      </c>
      <c r="M36" s="211">
        <f>K36*L36</f>
        <v>1</v>
      </c>
    </row>
    <row r="37" spans="1:13" x14ac:dyDescent="0.2">
      <c r="A37" s="196"/>
      <c r="B37" s="196"/>
      <c r="C37" s="199"/>
      <c r="D37" s="200"/>
      <c r="E37" s="200"/>
      <c r="F37" s="4"/>
      <c r="G37" s="201"/>
      <c r="H37" s="201"/>
      <c r="I37" s="204"/>
      <c r="J37" s="204"/>
      <c r="K37" s="196"/>
      <c r="L37" s="196"/>
      <c r="M37" s="211"/>
    </row>
    <row r="38" spans="1:13" x14ac:dyDescent="0.2">
      <c r="A38" s="196"/>
      <c r="B38" s="196"/>
      <c r="C38" s="199"/>
      <c r="D38" s="200"/>
      <c r="E38" s="200"/>
      <c r="F38" s="4"/>
      <c r="G38" s="201"/>
      <c r="H38" s="201"/>
      <c r="I38" s="204"/>
      <c r="J38" s="204"/>
      <c r="K38" s="196"/>
      <c r="L38" s="196"/>
      <c r="M38" s="211"/>
    </row>
    <row r="39" spans="1:13" x14ac:dyDescent="0.2">
      <c r="A39" s="196"/>
      <c r="B39" s="196"/>
      <c r="C39" s="199"/>
      <c r="D39" s="200"/>
      <c r="E39" s="200"/>
      <c r="F39" s="4"/>
      <c r="G39" s="201"/>
      <c r="H39" s="201"/>
      <c r="I39" s="204"/>
      <c r="J39" s="204"/>
      <c r="K39" s="196"/>
      <c r="L39" s="196"/>
      <c r="M39" s="211"/>
    </row>
    <row r="40" spans="1:13" x14ac:dyDescent="0.2">
      <c r="A40" s="196"/>
      <c r="B40" s="196"/>
      <c r="C40" s="199"/>
      <c r="D40" s="200"/>
      <c r="E40" s="200"/>
      <c r="F40" s="4"/>
      <c r="G40" s="201"/>
      <c r="H40" s="201"/>
      <c r="I40" s="204"/>
      <c r="J40" s="204"/>
      <c r="K40" s="196"/>
      <c r="L40" s="196"/>
      <c r="M40" s="211"/>
    </row>
    <row r="41" spans="1:13" x14ac:dyDescent="0.2">
      <c r="A41" s="196"/>
      <c r="B41" s="196"/>
      <c r="C41" s="199"/>
      <c r="D41" s="200"/>
      <c r="E41" s="200"/>
      <c r="F41" s="4"/>
      <c r="G41" s="201"/>
      <c r="H41" s="201"/>
      <c r="I41" s="204"/>
      <c r="J41" s="204"/>
      <c r="K41" s="196"/>
      <c r="L41" s="196"/>
      <c r="M41" s="211"/>
    </row>
    <row r="42" spans="1:13" x14ac:dyDescent="0.2">
      <c r="A42" s="196"/>
      <c r="B42" s="196"/>
      <c r="C42" s="199"/>
      <c r="D42" s="200"/>
      <c r="E42" s="200"/>
      <c r="F42" s="4"/>
      <c r="G42" s="201"/>
      <c r="H42" s="201"/>
      <c r="I42" s="204"/>
      <c r="J42" s="204"/>
      <c r="K42" s="196"/>
      <c r="L42" s="196"/>
      <c r="M42" s="211"/>
    </row>
    <row r="43" spans="1:13" x14ac:dyDescent="0.2">
      <c r="A43" s="196"/>
      <c r="B43" s="196"/>
      <c r="C43" s="199"/>
      <c r="D43" s="200"/>
      <c r="E43" s="200"/>
      <c r="F43" s="4"/>
      <c r="G43" s="201"/>
      <c r="H43" s="201"/>
      <c r="I43" s="204"/>
      <c r="J43" s="204"/>
      <c r="K43" s="196"/>
      <c r="L43" s="196"/>
      <c r="M43" s="211"/>
    </row>
    <row r="44" spans="1:13" x14ac:dyDescent="0.2">
      <c r="A44" s="197"/>
      <c r="B44" s="197"/>
      <c r="C44" s="199"/>
      <c r="D44" s="200"/>
      <c r="E44" s="200"/>
      <c r="F44" s="4"/>
      <c r="G44" s="201"/>
      <c r="H44" s="201"/>
      <c r="I44" s="205"/>
      <c r="J44" s="205"/>
      <c r="K44" s="197"/>
      <c r="L44" s="197"/>
      <c r="M44" s="211"/>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8">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 ref="K8:M8"/>
    <mergeCell ref="D40:E40"/>
    <mergeCell ref="G40:H40"/>
    <mergeCell ref="D41:E41"/>
    <mergeCell ref="G41:H41"/>
    <mergeCell ref="M36:M44"/>
    <mergeCell ref="K34:M34"/>
    <mergeCell ref="J10:J31"/>
    <mergeCell ref="K10:K31"/>
    <mergeCell ref="L10:L31"/>
    <mergeCell ref="M10:M31"/>
    <mergeCell ref="D35:E35"/>
    <mergeCell ref="G35:H35"/>
    <mergeCell ref="G44:H44"/>
    <mergeCell ref="J36:J44"/>
    <mergeCell ref="K36:K44"/>
    <mergeCell ref="A36:A44"/>
    <mergeCell ref="B36:B44"/>
    <mergeCell ref="C36:C44"/>
    <mergeCell ref="D36:E36"/>
    <mergeCell ref="D43:E43"/>
    <mergeCell ref="D44:E44"/>
    <mergeCell ref="D37:E37"/>
    <mergeCell ref="D38:E38"/>
    <mergeCell ref="D39:E39"/>
    <mergeCell ref="D42:E42"/>
    <mergeCell ref="L36:L44"/>
    <mergeCell ref="G43:H43"/>
    <mergeCell ref="G36:H36"/>
    <mergeCell ref="G37:H37"/>
    <mergeCell ref="G38:H38"/>
    <mergeCell ref="G39:H39"/>
    <mergeCell ref="I36:I44"/>
    <mergeCell ref="G42:H42"/>
  </mergeCells>
  <phoneticPr fontId="0" type="noConversion"/>
  <conditionalFormatting sqref="A10:B10">
    <cfRule type="cellIs" dxfId="167" priority="34" operator="between">
      <formula>0</formula>
      <formula>0</formula>
    </cfRule>
  </conditionalFormatting>
  <conditionalFormatting sqref="C10">
    <cfRule type="cellIs" dxfId="166" priority="10" operator="between">
      <formula>8</formula>
      <formula>16</formula>
    </cfRule>
    <cfRule type="cellIs" dxfId="165" priority="11" operator="between">
      <formula>4</formula>
      <formula>6</formula>
    </cfRule>
    <cfRule type="cellIs" dxfId="164" priority="12" operator="between">
      <formula>0</formula>
      <formula>3</formula>
    </cfRule>
  </conditionalFormatting>
  <conditionalFormatting sqref="C36">
    <cfRule type="cellIs" dxfId="163" priority="4" operator="between">
      <formula>8</formula>
      <formula>16</formula>
    </cfRule>
    <cfRule type="cellIs" dxfId="162" priority="5" operator="between">
      <formula>4</formula>
      <formula>6</formula>
    </cfRule>
    <cfRule type="cellIs" dxfId="161" priority="6" operator="between">
      <formula>0</formula>
      <formula>3</formula>
    </cfRule>
  </conditionalFormatting>
  <conditionalFormatting sqref="F11:H15">
    <cfRule type="cellIs" dxfId="160" priority="69" operator="between">
      <formula>0</formula>
      <formula>0</formula>
    </cfRule>
  </conditionalFormatting>
  <conditionalFormatting sqref="F17:H19">
    <cfRule type="cellIs" dxfId="159" priority="62" operator="between">
      <formula>0</formula>
      <formula>0</formula>
    </cfRule>
  </conditionalFormatting>
  <conditionalFormatting sqref="F21:H23">
    <cfRule type="cellIs" dxfId="158" priority="41" operator="between">
      <formula>0</formula>
      <formula>0</formula>
    </cfRule>
  </conditionalFormatting>
  <conditionalFormatting sqref="F25:H27">
    <cfRule type="cellIs" dxfId="157" priority="55" operator="between">
      <formula>0</formula>
      <formula>0</formula>
    </cfRule>
  </conditionalFormatting>
  <conditionalFormatting sqref="F29:H31">
    <cfRule type="cellIs" dxfId="156" priority="48" operator="between">
      <formula>0</formula>
      <formula>0</formula>
    </cfRule>
  </conditionalFormatting>
  <conditionalFormatting sqref="I10:J10">
    <cfRule type="cellIs" dxfId="155" priority="33" operator="between">
      <formula>0</formula>
      <formula>0</formula>
    </cfRule>
  </conditionalFormatting>
  <conditionalFormatting sqref="M10">
    <cfRule type="cellIs" dxfId="154" priority="7" operator="between">
      <formula>8</formula>
      <formula>16</formula>
    </cfRule>
    <cfRule type="cellIs" dxfId="153" priority="8" operator="between">
      <formula>4</formula>
      <formula>6</formula>
    </cfRule>
    <cfRule type="cellIs" dxfId="152" priority="9"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xr:uid="{00000000-0002-0000-0F00-000000000000}">
      <formula1>positive</formula1>
    </dataValidation>
    <dataValidation type="list" allowBlank="1" showInputMessage="1" showErrorMessage="1" sqref="I36:J44 I10:J10" xr:uid="{00000000-0002-0000-0F00-000001000000}">
      <formula1>negative</formula1>
    </dataValidation>
  </dataValidations>
  <pageMargins left="0.70866141732283472" right="0.70866141732283472" top="0.74803149606299213" bottom="0.74803149606299213" header="0.31496062992125984" footer="0.31496062992125984"/>
  <pageSetup paperSize="9" scale="26"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pageSetUpPr fitToPage="1"/>
  </sheetPr>
  <dimension ref="A2:M52"/>
  <sheetViews>
    <sheetView view="pageBreakPreview" topLeftCell="A4" zoomScaleNormal="75" zoomScaleSheetLayoutView="100" workbookViewId="0">
      <selection activeCell="B10" sqref="B10:B1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861</v>
      </c>
      <c r="D3" s="209"/>
      <c r="E3" s="209"/>
      <c r="F3" s="209"/>
      <c r="G3" s="210"/>
    </row>
    <row r="4" spans="1:13" s="11" customFormat="1" ht="63" x14ac:dyDescent="0.25">
      <c r="C4" s="25" t="s">
        <v>862</v>
      </c>
      <c r="D4" s="17" t="s">
        <v>863</v>
      </c>
      <c r="E4" s="17" t="s">
        <v>864</v>
      </c>
      <c r="F4" s="17" t="s">
        <v>865</v>
      </c>
      <c r="G4" s="24" t="s">
        <v>866</v>
      </c>
    </row>
    <row r="5" spans="1:13" s="29" customFormat="1" ht="75.75" thickBot="1" x14ac:dyDescent="0.25">
      <c r="C5" s="57" t="str">
        <f>'2. Attuazione e verifica'!A18:A18</f>
        <v>IR11</v>
      </c>
      <c r="D5" s="31" t="str">
        <f>'2. Attuazione e verifica'!B18:B18</f>
        <v>Costi di manodopera erroneamente ripartiti tra progetti specifici</v>
      </c>
      <c r="E5" s="31" t="str">
        <f>'2. Attuazione e verifica'!C18:C18</f>
        <v>Un beneficiario ripartisce erroneamente di proposito i costi relativi al personale tra progetti dell'UE e progetti finanziati da altre fonti</v>
      </c>
      <c r="F5" s="31" t="str">
        <f>'2. Attuazione e verifica'!E18:E18</f>
        <v>Beneficiari</v>
      </c>
      <c r="G5" s="31" t="str">
        <f>'2. Attuazione e verifica'!F18:F18</f>
        <v>Esterno</v>
      </c>
    </row>
    <row r="8" spans="1:13" ht="26.25" customHeight="1" x14ac:dyDescent="0.4">
      <c r="A8" s="191" t="s">
        <v>867</v>
      </c>
      <c r="B8" s="192"/>
      <c r="C8" s="193"/>
      <c r="D8" s="191" t="s">
        <v>868</v>
      </c>
      <c r="E8" s="192"/>
      <c r="F8" s="192"/>
      <c r="G8" s="192"/>
      <c r="H8" s="192"/>
      <c r="I8" s="192"/>
      <c r="J8" s="193"/>
      <c r="K8" s="191" t="s">
        <v>869</v>
      </c>
      <c r="L8" s="192"/>
      <c r="M8" s="193"/>
    </row>
    <row r="9" spans="1:13" ht="126" x14ac:dyDescent="0.25">
      <c r="A9" s="17" t="s">
        <v>870</v>
      </c>
      <c r="B9" s="17" t="s">
        <v>871</v>
      </c>
      <c r="C9" s="17" t="s">
        <v>872</v>
      </c>
      <c r="D9" s="17" t="s">
        <v>873</v>
      </c>
      <c r="E9" s="17" t="s">
        <v>874</v>
      </c>
      <c r="F9" s="17" t="s">
        <v>875</v>
      </c>
      <c r="G9" s="17" t="s">
        <v>876</v>
      </c>
      <c r="H9" s="17" t="s">
        <v>877</v>
      </c>
      <c r="I9" s="17" t="s">
        <v>878</v>
      </c>
      <c r="J9" s="17" t="s">
        <v>879</v>
      </c>
      <c r="K9" s="17" t="s">
        <v>880</v>
      </c>
      <c r="L9" s="17" t="s">
        <v>881</v>
      </c>
      <c r="M9" s="17" t="s">
        <v>882</v>
      </c>
    </row>
    <row r="10" spans="1:13" ht="63.75" x14ac:dyDescent="0.2">
      <c r="A10" s="201">
        <v>1</v>
      </c>
      <c r="B10" s="201">
        <v>1</v>
      </c>
      <c r="C10" s="211">
        <f>A10*B10</f>
        <v>1</v>
      </c>
      <c r="D10" s="2" t="s">
        <v>883</v>
      </c>
      <c r="E10" s="3" t="s">
        <v>884</v>
      </c>
      <c r="F10" s="16"/>
      <c r="G10" s="16"/>
      <c r="H10" s="16"/>
      <c r="I10" s="201">
        <v>-1</v>
      </c>
      <c r="J10" s="201">
        <v>-2</v>
      </c>
      <c r="K10" s="213">
        <f>A10+I10</f>
        <v>0</v>
      </c>
      <c r="L10" s="213">
        <f>B10+J10</f>
        <v>-1</v>
      </c>
      <c r="M10" s="211">
        <f>K10*L10</f>
        <v>0</v>
      </c>
    </row>
    <row r="11" spans="1:13" x14ac:dyDescent="0.2">
      <c r="A11" s="201"/>
      <c r="B11" s="201"/>
      <c r="C11" s="211"/>
      <c r="D11" s="4" t="s">
        <v>885</v>
      </c>
      <c r="E11" s="7" t="s">
        <v>886</v>
      </c>
      <c r="F11" s="16"/>
      <c r="G11" s="16"/>
      <c r="H11" s="16"/>
      <c r="I11" s="201"/>
      <c r="J11" s="201"/>
      <c r="K11" s="213"/>
      <c r="L11" s="213"/>
      <c r="M11" s="211"/>
    </row>
    <row r="14" spans="1:13" ht="26.25" customHeight="1" x14ac:dyDescent="0.4">
      <c r="A14" s="191" t="s">
        <v>887</v>
      </c>
      <c r="B14" s="192"/>
      <c r="C14" s="193"/>
      <c r="D14" s="194" t="s">
        <v>888</v>
      </c>
      <c r="E14" s="194"/>
      <c r="F14" s="194"/>
      <c r="G14" s="194"/>
      <c r="H14" s="194"/>
      <c r="I14" s="194"/>
      <c r="J14" s="194"/>
      <c r="K14" s="191" t="s">
        <v>889</v>
      </c>
      <c r="L14" s="192"/>
      <c r="M14" s="193"/>
    </row>
    <row r="15" spans="1:13" ht="126" x14ac:dyDescent="0.25">
      <c r="A15" s="17" t="s">
        <v>890</v>
      </c>
      <c r="B15" s="17" t="s">
        <v>891</v>
      </c>
      <c r="C15" s="17" t="s">
        <v>892</v>
      </c>
      <c r="D15" s="202" t="s">
        <v>893</v>
      </c>
      <c r="E15" s="202"/>
      <c r="F15" s="22" t="s">
        <v>894</v>
      </c>
      <c r="G15" s="206" t="s">
        <v>895</v>
      </c>
      <c r="H15" s="207"/>
      <c r="I15" s="22" t="s">
        <v>896</v>
      </c>
      <c r="J15" s="22" t="s">
        <v>897</v>
      </c>
      <c r="K15" s="17" t="s">
        <v>898</v>
      </c>
      <c r="L15" s="17" t="s">
        <v>899</v>
      </c>
      <c r="M15" s="17" t="s">
        <v>900</v>
      </c>
    </row>
    <row r="16" spans="1:13" x14ac:dyDescent="0.2">
      <c r="A16" s="195">
        <f>K10</f>
        <v>0</v>
      </c>
      <c r="B16" s="195">
        <f>L10</f>
        <v>-1</v>
      </c>
      <c r="C16" s="211">
        <f>M10</f>
        <v>0</v>
      </c>
      <c r="D16" s="200"/>
      <c r="E16" s="200"/>
      <c r="F16" s="4"/>
      <c r="G16" s="201"/>
      <c r="H16" s="201"/>
      <c r="I16" s="203">
        <v>-1</v>
      </c>
      <c r="J16" s="203">
        <v>-1</v>
      </c>
      <c r="K16" s="195">
        <f>A16+I16</f>
        <v>-1</v>
      </c>
      <c r="L16" s="195">
        <f>B16+J16</f>
        <v>-2</v>
      </c>
      <c r="M16" s="198">
        <f>K16*L16</f>
        <v>2</v>
      </c>
    </row>
    <row r="17" spans="1:13" x14ac:dyDescent="0.2">
      <c r="A17" s="196"/>
      <c r="B17" s="196"/>
      <c r="C17" s="211"/>
      <c r="D17" s="200"/>
      <c r="E17" s="200"/>
      <c r="F17" s="4"/>
      <c r="G17" s="201"/>
      <c r="H17" s="201"/>
      <c r="I17" s="204"/>
      <c r="J17" s="204"/>
      <c r="K17" s="196"/>
      <c r="L17" s="196"/>
      <c r="M17" s="199"/>
    </row>
    <row r="18" spans="1:13" x14ac:dyDescent="0.2">
      <c r="A18" s="196"/>
      <c r="B18" s="196"/>
      <c r="C18" s="211"/>
      <c r="D18" s="200"/>
      <c r="E18" s="200"/>
      <c r="F18" s="4"/>
      <c r="G18" s="201"/>
      <c r="H18" s="201"/>
      <c r="I18" s="204"/>
      <c r="J18" s="204"/>
      <c r="K18" s="196"/>
      <c r="L18" s="196"/>
      <c r="M18" s="199"/>
    </row>
    <row r="19" spans="1:13" x14ac:dyDescent="0.2">
      <c r="A19" s="196"/>
      <c r="B19" s="196"/>
      <c r="C19" s="211"/>
      <c r="D19" s="200"/>
      <c r="E19" s="200"/>
      <c r="F19" s="4"/>
      <c r="G19" s="201"/>
      <c r="H19" s="201"/>
      <c r="I19" s="204"/>
      <c r="J19" s="204"/>
      <c r="K19" s="196"/>
      <c r="L19" s="196"/>
      <c r="M19" s="199"/>
    </row>
    <row r="20" spans="1:13" x14ac:dyDescent="0.2">
      <c r="A20" s="196"/>
      <c r="B20" s="196"/>
      <c r="C20" s="211"/>
      <c r="D20" s="200"/>
      <c r="E20" s="200"/>
      <c r="F20" s="4"/>
      <c r="G20" s="201"/>
      <c r="H20" s="201"/>
      <c r="I20" s="204"/>
      <c r="J20" s="204"/>
      <c r="K20" s="196"/>
      <c r="L20" s="196"/>
      <c r="M20" s="199"/>
    </row>
    <row r="21" spans="1:13" x14ac:dyDescent="0.2">
      <c r="A21" s="196"/>
      <c r="B21" s="196"/>
      <c r="C21" s="211"/>
      <c r="D21" s="200"/>
      <c r="E21" s="200"/>
      <c r="F21" s="4"/>
      <c r="G21" s="201"/>
      <c r="H21" s="201"/>
      <c r="I21" s="204"/>
      <c r="J21" s="204"/>
      <c r="K21" s="196"/>
      <c r="L21" s="196"/>
      <c r="M21" s="199"/>
    </row>
    <row r="22" spans="1:13" x14ac:dyDescent="0.2">
      <c r="A22" s="196"/>
      <c r="B22" s="196"/>
      <c r="C22" s="211"/>
      <c r="D22" s="200"/>
      <c r="E22" s="200"/>
      <c r="F22" s="4"/>
      <c r="G22" s="201"/>
      <c r="H22" s="201"/>
      <c r="I22" s="204"/>
      <c r="J22" s="204"/>
      <c r="K22" s="196"/>
      <c r="L22" s="196"/>
      <c r="M22" s="199"/>
    </row>
    <row r="23" spans="1:13" x14ac:dyDescent="0.2">
      <c r="A23" s="196"/>
      <c r="B23" s="196"/>
      <c r="C23" s="211"/>
      <c r="D23" s="200"/>
      <c r="E23" s="200"/>
      <c r="F23" s="4"/>
      <c r="G23" s="201"/>
      <c r="H23" s="201"/>
      <c r="I23" s="204"/>
      <c r="J23" s="204"/>
      <c r="K23" s="196"/>
      <c r="L23" s="196"/>
      <c r="M23" s="199"/>
    </row>
    <row r="24" spans="1:13" x14ac:dyDescent="0.2">
      <c r="A24" s="197"/>
      <c r="B24" s="197"/>
      <c r="C24" s="211"/>
      <c r="D24" s="200"/>
      <c r="E24" s="200"/>
      <c r="F24" s="4"/>
      <c r="G24" s="201"/>
      <c r="H24" s="201"/>
      <c r="I24" s="205"/>
      <c r="J24" s="205"/>
      <c r="K24" s="197"/>
      <c r="L24" s="197"/>
      <c r="M24" s="212"/>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G21:H21"/>
    <mergeCell ref="D19:E19"/>
    <mergeCell ref="G19:H19"/>
    <mergeCell ref="I16:I24"/>
    <mergeCell ref="D22:E22"/>
    <mergeCell ref="G22:H22"/>
    <mergeCell ref="D23:E23"/>
    <mergeCell ref="G23:H23"/>
    <mergeCell ref="D24:E24"/>
    <mergeCell ref="G24:H24"/>
    <mergeCell ref="D17:E17"/>
  </mergeCells>
  <phoneticPr fontId="0" type="noConversion"/>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xr:uid="{00000000-0002-0000-1000-000000000000}">
      <formula1>positive</formula1>
    </dataValidation>
    <dataValidation type="list" allowBlank="1" showInputMessage="1" showErrorMessage="1" sqref="I10:J11 I16:J24" xr:uid="{00000000-0002-0000-10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39997558519241921"/>
    <pageSetUpPr fitToPage="1"/>
  </sheetPr>
  <dimension ref="A2:M51"/>
  <sheetViews>
    <sheetView view="pageBreakPreview" topLeftCell="A2" zoomScale="80" zoomScaleNormal="75" zoomScaleSheetLayoutView="80" workbookViewId="0">
      <selection activeCell="F29" sqref="F2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901</v>
      </c>
      <c r="D3" s="209"/>
      <c r="E3" s="209"/>
      <c r="F3" s="209"/>
      <c r="G3" s="210"/>
    </row>
    <row r="4" spans="1:13" s="11" customFormat="1" ht="78.75" x14ac:dyDescent="0.25">
      <c r="C4" s="25" t="s">
        <v>902</v>
      </c>
      <c r="D4" s="17" t="s">
        <v>903</v>
      </c>
      <c r="E4" s="17" t="s">
        <v>904</v>
      </c>
      <c r="F4" s="17" t="s">
        <v>905</v>
      </c>
      <c r="G4" s="24" t="s">
        <v>1438</v>
      </c>
    </row>
    <row r="5" spans="1:13" s="29" customFormat="1" ht="16.5" thickBot="1" x14ac:dyDescent="0.25">
      <c r="C5" s="57" t="str">
        <f>'2. Attuazione e verifica'!A19</f>
        <v>IRXX</v>
      </c>
      <c r="D5" s="31">
        <f>'2. Attuazione e verifica'!B19</f>
        <v>0</v>
      </c>
      <c r="E5" s="31" t="str">
        <f>'2. Attuazione e verifica'!C19</f>
        <v>Inserire la descrizione di ulteriori rischi...</v>
      </c>
      <c r="F5" s="31">
        <f>'2. Attuazione e verifica'!E19</f>
        <v>0</v>
      </c>
      <c r="G5" s="31">
        <f>'2. Attuazione e verifica'!F19</f>
        <v>0</v>
      </c>
    </row>
    <row r="8" spans="1:13" ht="26.25" customHeight="1" x14ac:dyDescent="0.4">
      <c r="A8" s="191" t="s">
        <v>906</v>
      </c>
      <c r="B8" s="192"/>
      <c r="C8" s="193"/>
      <c r="D8" s="191" t="s">
        <v>907</v>
      </c>
      <c r="E8" s="192"/>
      <c r="F8" s="192"/>
      <c r="G8" s="192"/>
      <c r="H8" s="192"/>
      <c r="I8" s="192"/>
      <c r="J8" s="193"/>
      <c r="K8" s="191" t="s">
        <v>908</v>
      </c>
      <c r="L8" s="192"/>
      <c r="M8" s="193"/>
    </row>
    <row r="9" spans="1:13" ht="126" x14ac:dyDescent="0.25">
      <c r="A9" s="17" t="s">
        <v>909</v>
      </c>
      <c r="B9" s="17" t="s">
        <v>910</v>
      </c>
      <c r="C9" s="17" t="s">
        <v>911</v>
      </c>
      <c r="D9" s="17" t="s">
        <v>912</v>
      </c>
      <c r="E9" s="17" t="s">
        <v>913</v>
      </c>
      <c r="F9" s="17" t="s">
        <v>0</v>
      </c>
      <c r="G9" s="17" t="s">
        <v>1</v>
      </c>
      <c r="H9" s="17" t="s">
        <v>2</v>
      </c>
      <c r="I9" s="17" t="s">
        <v>3</v>
      </c>
      <c r="J9" s="17" t="s">
        <v>4</v>
      </c>
      <c r="K9" s="17" t="s">
        <v>5</v>
      </c>
      <c r="L9" s="17" t="s">
        <v>6</v>
      </c>
      <c r="M9" s="17" t="s">
        <v>7</v>
      </c>
    </row>
    <row r="10" spans="1:13" ht="40.5" customHeight="1" x14ac:dyDescent="0.2">
      <c r="A10" s="16">
        <v>1</v>
      </c>
      <c r="B10" s="16">
        <v>1</v>
      </c>
      <c r="C10" s="54">
        <f>A10*B10</f>
        <v>1</v>
      </c>
      <c r="D10" s="4" t="s">
        <v>8</v>
      </c>
      <c r="E10" s="7" t="s">
        <v>9</v>
      </c>
      <c r="F10" s="16"/>
      <c r="G10" s="16"/>
      <c r="H10" s="16"/>
      <c r="I10" s="16">
        <v>-1</v>
      </c>
      <c r="J10" s="16">
        <v>-2</v>
      </c>
      <c r="K10" s="53">
        <f>A10+I10</f>
        <v>0</v>
      </c>
      <c r="L10" s="53">
        <f>B10+J10</f>
        <v>-1</v>
      </c>
      <c r="M10" s="54">
        <f>K10*L10</f>
        <v>0</v>
      </c>
    </row>
    <row r="13" spans="1:13" ht="26.25" customHeight="1" x14ac:dyDescent="0.4">
      <c r="A13" s="191" t="s">
        <v>10</v>
      </c>
      <c r="B13" s="192"/>
      <c r="C13" s="193"/>
      <c r="D13" s="194" t="s">
        <v>11</v>
      </c>
      <c r="E13" s="194"/>
      <c r="F13" s="194"/>
      <c r="G13" s="194"/>
      <c r="H13" s="194"/>
      <c r="I13" s="194"/>
      <c r="J13" s="194"/>
      <c r="K13" s="191" t="s">
        <v>12</v>
      </c>
      <c r="L13" s="192"/>
      <c r="M13" s="193"/>
    </row>
    <row r="14" spans="1:13" ht="126" x14ac:dyDescent="0.25">
      <c r="A14" s="17" t="s">
        <v>13</v>
      </c>
      <c r="B14" s="17" t="s">
        <v>14</v>
      </c>
      <c r="C14" s="17" t="s">
        <v>15</v>
      </c>
      <c r="D14" s="202" t="s">
        <v>16</v>
      </c>
      <c r="E14" s="202"/>
      <c r="F14" s="22" t="s">
        <v>17</v>
      </c>
      <c r="G14" s="206" t="s">
        <v>18</v>
      </c>
      <c r="H14" s="207"/>
      <c r="I14" s="22" t="s">
        <v>19</v>
      </c>
      <c r="J14" s="22" t="s">
        <v>20</v>
      </c>
      <c r="K14" s="17" t="s">
        <v>21</v>
      </c>
      <c r="L14" s="17" t="s">
        <v>22</v>
      </c>
      <c r="M14" s="17" t="s">
        <v>23</v>
      </c>
    </row>
    <row r="15" spans="1:13" x14ac:dyDescent="0.2">
      <c r="A15" s="195">
        <f>K10</f>
        <v>0</v>
      </c>
      <c r="B15" s="195">
        <f>L10</f>
        <v>-1</v>
      </c>
      <c r="C15" s="198">
        <f>M10</f>
        <v>0</v>
      </c>
      <c r="D15" s="200"/>
      <c r="E15" s="200"/>
      <c r="F15" s="4"/>
      <c r="G15" s="201"/>
      <c r="H15" s="201"/>
      <c r="I15" s="203">
        <v>-1</v>
      </c>
      <c r="J15" s="203">
        <v>-1</v>
      </c>
      <c r="K15" s="195">
        <f>A15+I15</f>
        <v>-1</v>
      </c>
      <c r="L15" s="195">
        <f>B15+J15</f>
        <v>-2</v>
      </c>
      <c r="M15" s="198">
        <f>K15*L15</f>
        <v>2</v>
      </c>
    </row>
    <row r="16" spans="1:13" x14ac:dyDescent="0.2">
      <c r="A16" s="196"/>
      <c r="B16" s="196"/>
      <c r="C16" s="199"/>
      <c r="D16" s="200"/>
      <c r="E16" s="200"/>
      <c r="F16" s="4"/>
      <c r="G16" s="201"/>
      <c r="H16" s="201"/>
      <c r="I16" s="204"/>
      <c r="J16" s="204"/>
      <c r="K16" s="196"/>
      <c r="L16" s="196"/>
      <c r="M16" s="199"/>
    </row>
    <row r="17" spans="1:13" x14ac:dyDescent="0.2">
      <c r="A17" s="196"/>
      <c r="B17" s="196"/>
      <c r="C17" s="199"/>
      <c r="D17" s="200"/>
      <c r="E17" s="200"/>
      <c r="F17" s="4"/>
      <c r="G17" s="201"/>
      <c r="H17" s="201"/>
      <c r="I17" s="204"/>
      <c r="J17" s="204"/>
      <c r="K17" s="196"/>
      <c r="L17" s="196"/>
      <c r="M17" s="199"/>
    </row>
    <row r="18" spans="1:13" x14ac:dyDescent="0.2">
      <c r="A18" s="196"/>
      <c r="B18" s="196"/>
      <c r="C18" s="199"/>
      <c r="D18" s="200"/>
      <c r="E18" s="200"/>
      <c r="F18" s="4"/>
      <c r="G18" s="201"/>
      <c r="H18" s="201"/>
      <c r="I18" s="204"/>
      <c r="J18" s="204"/>
      <c r="K18" s="196"/>
      <c r="L18" s="196"/>
      <c r="M18" s="199"/>
    </row>
    <row r="19" spans="1:13" x14ac:dyDescent="0.2">
      <c r="A19" s="196"/>
      <c r="B19" s="196"/>
      <c r="C19" s="199"/>
      <c r="D19" s="200"/>
      <c r="E19" s="200"/>
      <c r="F19" s="4"/>
      <c r="G19" s="201"/>
      <c r="H19" s="201"/>
      <c r="I19" s="204"/>
      <c r="J19" s="204"/>
      <c r="K19" s="196"/>
      <c r="L19" s="196"/>
      <c r="M19" s="199"/>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7"/>
      <c r="B23" s="197"/>
      <c r="C23" s="212"/>
      <c r="D23" s="200"/>
      <c r="E23" s="200"/>
      <c r="F23" s="4"/>
      <c r="G23" s="201"/>
      <c r="H23" s="201"/>
      <c r="I23" s="205"/>
      <c r="J23" s="205"/>
      <c r="K23" s="197"/>
      <c r="L23" s="197"/>
      <c r="M23" s="212"/>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customSheetViews>
    <customSheetView guid="{35173F07-2845-43C5-9AAA-EA2DF91EC926}" scale="60" showPageBreaks="1" fitToPage="1" printArea="1" view="pageBreakPreview">
      <selection activeCell="D14" sqref="D14:E14"/>
      <pageMargins left="0.70866141732283472" right="0.70866141732283472" top="0.74803149606299213" bottom="0.74803149606299213" header="0.31496062992125984" footer="0.31496062992125984"/>
      <pageSetup paperSize="9" scale="48" orientation="landscape" r:id="rId1"/>
    </customSheetView>
  </customSheetViews>
  <mergeCells count="35">
    <mergeCell ref="K8:M8"/>
    <mergeCell ref="D14:E14"/>
    <mergeCell ref="G14:H14"/>
    <mergeCell ref="C3:G3"/>
    <mergeCell ref="A8:C8"/>
    <mergeCell ref="D8:J8"/>
    <mergeCell ref="A13:C13"/>
    <mergeCell ref="D13:J13"/>
    <mergeCell ref="K13:M13"/>
    <mergeCell ref="G19:H19"/>
    <mergeCell ref="D20:E20"/>
    <mergeCell ref="G20:H20"/>
    <mergeCell ref="A15:A23"/>
    <mergeCell ref="B15:B23"/>
    <mergeCell ref="C15:C23"/>
    <mergeCell ref="D15:E15"/>
    <mergeCell ref="D22:E22"/>
    <mergeCell ref="D23:E23"/>
    <mergeCell ref="G23:H23"/>
    <mergeCell ref="M15:M23"/>
    <mergeCell ref="D16:E16"/>
    <mergeCell ref="G16:H16"/>
    <mergeCell ref="D17:E17"/>
    <mergeCell ref="G17:H17"/>
    <mergeCell ref="D18:E18"/>
    <mergeCell ref="G18:H18"/>
    <mergeCell ref="I15:I23"/>
    <mergeCell ref="D21:E21"/>
    <mergeCell ref="G21:H21"/>
    <mergeCell ref="J15:J23"/>
    <mergeCell ref="K15:K23"/>
    <mergeCell ref="L15:L23"/>
    <mergeCell ref="G22:H22"/>
    <mergeCell ref="G15:H15"/>
    <mergeCell ref="D19:E19"/>
  </mergeCells>
  <phoneticPr fontId="0" type="noConversion"/>
  <conditionalFormatting sqref="A10:B10 F10:I10">
    <cfRule type="cellIs" dxfId="135" priority="22" operator="between">
      <formula>0</formula>
      <formula>0</formula>
    </cfRule>
  </conditionalFormatting>
  <conditionalFormatting sqref="C10">
    <cfRule type="cellIs" dxfId="134" priority="1" operator="between">
      <formula>8</formula>
      <formula>16</formula>
    </cfRule>
    <cfRule type="cellIs" dxfId="133" priority="2" operator="between">
      <formula>4</formula>
      <formula>6</formula>
    </cfRule>
    <cfRule type="cellIs" dxfId="132" priority="3"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0">
    <cfRule type="cellIs" dxfId="128" priority="13" operator="between">
      <formula>8</formula>
      <formula>16</formula>
    </cfRule>
    <cfRule type="cellIs" dxfId="127" priority="14" operator="between">
      <formula>4</formula>
      <formula>6</formula>
    </cfRule>
    <cfRule type="cellIs" dxfId="126" priority="15" operator="between">
      <formula>0</formula>
      <formula>3</formula>
    </cfRule>
  </conditionalFormatting>
  <conditionalFormatting sqref="M15">
    <cfRule type="cellIs" dxfId="125" priority="4" operator="between">
      <formula>8</formula>
      <formula>16</formula>
    </cfRule>
    <cfRule type="cellIs" dxfId="124" priority="5" operator="between">
      <formula>4</formula>
      <formula>6</formula>
    </cfRule>
    <cfRule type="cellIs" dxfId="123" priority="6" operator="between">
      <formula>0</formula>
      <formula>3</formula>
    </cfRule>
  </conditionalFormatting>
  <dataValidations count="2">
    <dataValidation type="list" allowBlank="1" showInputMessage="1" showErrorMessage="1" sqref="A10 B10" xr:uid="{00000000-0002-0000-1100-000000000000}">
      <formula1>positive</formula1>
    </dataValidation>
    <dataValidation type="list" allowBlank="1" showInputMessage="1" showErrorMessage="1" sqref="I15:J23 I10:J10" xr:uid="{00000000-0002-0000-1100-00000100000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2:G36"/>
  <sheetViews>
    <sheetView view="pageBreakPreview" zoomScaleNormal="75" zoomScaleSheetLayoutView="100" workbookViewId="0">
      <selection activeCell="C9" sqref="C9"/>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8" t="s">
        <v>24</v>
      </c>
    </row>
    <row r="4" spans="1:7" s="12" customFormat="1" ht="38.25" customHeight="1" x14ac:dyDescent="0.4">
      <c r="A4" s="194" t="s">
        <v>25</v>
      </c>
      <c r="B4" s="194"/>
      <c r="C4" s="194"/>
      <c r="D4" s="194"/>
      <c r="E4" s="194"/>
      <c r="F4" s="194"/>
      <c r="G4" s="194"/>
    </row>
    <row r="5" spans="1:7" s="11" customFormat="1" ht="94.5" x14ac:dyDescent="0.25">
      <c r="A5" s="17" t="s">
        <v>26</v>
      </c>
      <c r="B5" s="17" t="s">
        <v>27</v>
      </c>
      <c r="C5" s="17" t="s">
        <v>28</v>
      </c>
      <c r="D5" s="17" t="s">
        <v>29</v>
      </c>
      <c r="E5" s="17" t="s">
        <v>1438</v>
      </c>
      <c r="F5" s="34" t="s">
        <v>1439</v>
      </c>
      <c r="G5" s="34" t="s">
        <v>30</v>
      </c>
    </row>
    <row r="6" spans="1:7" ht="38.25" x14ac:dyDescent="0.2">
      <c r="A6" s="27" t="s">
        <v>31</v>
      </c>
      <c r="B6" s="19" t="s">
        <v>32</v>
      </c>
      <c r="C6" s="19" t="s">
        <v>1510</v>
      </c>
      <c r="D6" s="19" t="s">
        <v>33</v>
      </c>
      <c r="E6" s="19" t="s">
        <v>34</v>
      </c>
      <c r="F6" s="36"/>
      <c r="G6" s="36"/>
    </row>
    <row r="7" spans="1:7" ht="51" x14ac:dyDescent="0.2">
      <c r="A7" s="27" t="s">
        <v>35</v>
      </c>
      <c r="B7" s="19" t="s">
        <v>36</v>
      </c>
      <c r="C7" s="19" t="s">
        <v>37</v>
      </c>
      <c r="D7" s="19" t="s">
        <v>38</v>
      </c>
      <c r="E7" s="19" t="s">
        <v>39</v>
      </c>
      <c r="F7" s="36"/>
      <c r="G7" s="36"/>
    </row>
    <row r="8" spans="1:7" ht="38.25" x14ac:dyDescent="0.2">
      <c r="A8" s="27" t="s">
        <v>40</v>
      </c>
      <c r="B8" s="19" t="s">
        <v>41</v>
      </c>
      <c r="C8" s="19" t="s">
        <v>1428</v>
      </c>
      <c r="D8" s="19" t="s">
        <v>42</v>
      </c>
      <c r="E8" s="19" t="s">
        <v>43</v>
      </c>
      <c r="F8" s="36"/>
      <c r="G8" s="36"/>
    </row>
    <row r="9" spans="1:7" ht="38.25" x14ac:dyDescent="0.2">
      <c r="A9" s="27" t="s">
        <v>44</v>
      </c>
      <c r="B9" s="19" t="s">
        <v>45</v>
      </c>
      <c r="C9" s="19" t="s">
        <v>46</v>
      </c>
      <c r="D9" s="19" t="s">
        <v>47</v>
      </c>
      <c r="E9" s="19" t="s">
        <v>48</v>
      </c>
      <c r="F9" s="36"/>
      <c r="G9" s="36"/>
    </row>
    <row r="10" spans="1:7" ht="53.25" customHeight="1" x14ac:dyDescent="0.2">
      <c r="A10" s="18" t="s">
        <v>49</v>
      </c>
      <c r="B10" s="14"/>
      <c r="C10" s="15" t="s">
        <v>50</v>
      </c>
      <c r="D10" s="14"/>
      <c r="E10" s="14"/>
      <c r="F10" s="36"/>
      <c r="G10" s="36"/>
    </row>
    <row r="35" spans="6:6" hidden="1" x14ac:dyDescent="0.2">
      <c r="F35" t="s">
        <v>51</v>
      </c>
    </row>
    <row r="36" spans="6:6" hidden="1" x14ac:dyDescent="0.2">
      <c r="F36" t="s">
        <v>52</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xr:uid="{00000000-0002-0000-1200-000000000000}">
      <formula1>$F$35:$F$36</formula1>
    </dataValidation>
  </dataValidations>
  <pageMargins left="0.7" right="0.7" top="0.75" bottom="0.75" header="0.3" footer="0.3"/>
  <pageSetup paperSize="8" scale="83" fitToHeight="0"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pageSetUpPr fitToPage="1"/>
  </sheetPr>
  <dimension ref="A2:M56"/>
  <sheetViews>
    <sheetView view="pageBreakPreview" topLeftCell="A4" zoomScaleNormal="75" zoomScaleSheetLayoutView="100" workbookViewId="0">
      <selection activeCell="D18" sqref="D18:J18"/>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53</v>
      </c>
      <c r="D3" s="209"/>
      <c r="E3" s="209"/>
      <c r="F3" s="209"/>
      <c r="G3" s="210"/>
    </row>
    <row r="4" spans="1:13" s="11" customFormat="1" ht="63" x14ac:dyDescent="0.25">
      <c r="C4" s="25" t="s">
        <v>54</v>
      </c>
      <c r="D4" s="17" t="s">
        <v>55</v>
      </c>
      <c r="E4" s="17" t="s">
        <v>56</v>
      </c>
      <c r="F4" s="17" t="s">
        <v>57</v>
      </c>
      <c r="G4" s="24" t="s">
        <v>1438</v>
      </c>
    </row>
    <row r="5" spans="1:13" s="29" customFormat="1" ht="75.75" thickBot="1" x14ac:dyDescent="0.25">
      <c r="C5" s="56" t="str">
        <f>'3. Certificazione e pagamenti'!A6:A6</f>
        <v>CR1</v>
      </c>
      <c r="D5" s="31" t="str">
        <f>'3. Certificazione e pagamenti'!B6:B6</f>
        <v>Processo di verifica di gestione incompleto / inadeguato</v>
      </c>
      <c r="E5" s="31" t="str">
        <f>'3. Certificazione e pagamenti'!C6:C6</f>
        <v>Può accadere che le verifiche di gestione non garantiscano adeguatamente l'assenza di frodi perché l'OI non dispone delle risorse o delle competenze necessarie in materia.</v>
      </c>
      <c r="F5" s="31" t="s">
        <v>1427</v>
      </c>
      <c r="G5" s="32" t="str">
        <f>'3. Certificazione e pagamenti'!E6:E6</f>
        <v>Interno</v>
      </c>
    </row>
    <row r="8" spans="1:13" ht="26.25" customHeight="1" x14ac:dyDescent="0.4">
      <c r="A8" s="191" t="s">
        <v>58</v>
      </c>
      <c r="B8" s="192"/>
      <c r="C8" s="193"/>
      <c r="D8" s="191" t="s">
        <v>59</v>
      </c>
      <c r="E8" s="192"/>
      <c r="F8" s="192"/>
      <c r="G8" s="192"/>
      <c r="H8" s="192"/>
      <c r="I8" s="192"/>
      <c r="J8" s="193"/>
      <c r="K8" s="191" t="s">
        <v>60</v>
      </c>
      <c r="L8" s="192"/>
      <c r="M8" s="193"/>
    </row>
    <row r="9" spans="1:13" ht="126" x14ac:dyDescent="0.25">
      <c r="A9" s="17" t="s">
        <v>61</v>
      </c>
      <c r="B9" s="17" t="s">
        <v>62</v>
      </c>
      <c r="C9" s="17" t="s">
        <v>63</v>
      </c>
      <c r="D9" s="17" t="s">
        <v>64</v>
      </c>
      <c r="E9" s="17" t="s">
        <v>65</v>
      </c>
      <c r="F9" s="17" t="s">
        <v>66</v>
      </c>
      <c r="G9" s="17" t="s">
        <v>67</v>
      </c>
      <c r="H9" s="17" t="s">
        <v>68</v>
      </c>
      <c r="I9" s="17" t="s">
        <v>69</v>
      </c>
      <c r="J9" s="17" t="s">
        <v>70</v>
      </c>
      <c r="K9" s="17" t="s">
        <v>71</v>
      </c>
      <c r="L9" s="17" t="s">
        <v>72</v>
      </c>
      <c r="M9" s="17" t="s">
        <v>73</v>
      </c>
    </row>
    <row r="10" spans="1:13" ht="38.25" x14ac:dyDescent="0.2">
      <c r="A10" s="203">
        <v>1</v>
      </c>
      <c r="B10" s="203">
        <v>1</v>
      </c>
      <c r="C10" s="221">
        <f>A10*B10</f>
        <v>1</v>
      </c>
      <c r="D10" s="2" t="s">
        <v>74</v>
      </c>
      <c r="E10" s="5" t="s">
        <v>1511</v>
      </c>
      <c r="F10" s="16" t="s">
        <v>75</v>
      </c>
      <c r="G10" s="16" t="s">
        <v>76</v>
      </c>
      <c r="H10" s="16" t="s">
        <v>77</v>
      </c>
      <c r="I10" s="203">
        <v>-1</v>
      </c>
      <c r="J10" s="203">
        <v>-2</v>
      </c>
      <c r="K10" s="195">
        <f>A10+I10</f>
        <v>0</v>
      </c>
      <c r="L10" s="195">
        <f>B10+J10</f>
        <v>-1</v>
      </c>
      <c r="M10" s="221">
        <f>K10*L10</f>
        <v>0</v>
      </c>
    </row>
    <row r="11" spans="1:13" ht="38.25" x14ac:dyDescent="0.2">
      <c r="A11" s="204"/>
      <c r="B11" s="204"/>
      <c r="C11" s="222"/>
      <c r="D11" s="2" t="s">
        <v>78</v>
      </c>
      <c r="E11" s="5" t="s">
        <v>79</v>
      </c>
      <c r="F11" s="16"/>
      <c r="G11" s="16"/>
      <c r="H11" s="16"/>
      <c r="I11" s="204"/>
      <c r="J11" s="204"/>
      <c r="K11" s="196"/>
      <c r="L11" s="196"/>
      <c r="M11" s="222"/>
    </row>
    <row r="12" spans="1:13" ht="38.25" x14ac:dyDescent="0.2">
      <c r="A12" s="204"/>
      <c r="B12" s="204"/>
      <c r="C12" s="222"/>
      <c r="D12" s="2" t="s">
        <v>80</v>
      </c>
      <c r="E12" s="5" t="s">
        <v>81</v>
      </c>
      <c r="F12" s="16"/>
      <c r="G12" s="16"/>
      <c r="H12" s="16"/>
      <c r="I12" s="204"/>
      <c r="J12" s="204"/>
      <c r="K12" s="196"/>
      <c r="L12" s="196"/>
      <c r="M12" s="222"/>
    </row>
    <row r="13" spans="1:13" ht="38.25" x14ac:dyDescent="0.2">
      <c r="A13" s="204"/>
      <c r="B13" s="204"/>
      <c r="C13" s="222"/>
      <c r="D13" s="2" t="s">
        <v>82</v>
      </c>
      <c r="E13" s="5" t="s">
        <v>1512</v>
      </c>
      <c r="F13" s="16"/>
      <c r="G13" s="16"/>
      <c r="H13" s="16"/>
      <c r="I13" s="204"/>
      <c r="J13" s="204"/>
      <c r="K13" s="196"/>
      <c r="L13" s="196"/>
      <c r="M13" s="222"/>
    </row>
    <row r="14" spans="1:13" ht="25.5" x14ac:dyDescent="0.2">
      <c r="A14" s="204"/>
      <c r="B14" s="204"/>
      <c r="C14" s="222"/>
      <c r="D14" s="2" t="s">
        <v>83</v>
      </c>
      <c r="E14" s="5" t="s">
        <v>84</v>
      </c>
      <c r="F14" s="16"/>
      <c r="G14" s="16"/>
      <c r="H14" s="16"/>
      <c r="I14" s="204"/>
      <c r="J14" s="204"/>
      <c r="K14" s="196"/>
      <c r="L14" s="196"/>
      <c r="M14" s="222"/>
    </row>
    <row r="15" spans="1:13" x14ac:dyDescent="0.2">
      <c r="A15" s="205"/>
      <c r="B15" s="205"/>
      <c r="C15" s="222"/>
      <c r="D15" s="4" t="s">
        <v>85</v>
      </c>
      <c r="E15" s="7" t="s">
        <v>86</v>
      </c>
      <c r="F15" s="16"/>
      <c r="G15" s="16"/>
      <c r="H15" s="16"/>
      <c r="I15" s="205"/>
      <c r="J15" s="205"/>
      <c r="K15" s="197"/>
      <c r="L15" s="197"/>
      <c r="M15" s="222"/>
    </row>
    <row r="18" spans="1:13" ht="26.25" customHeight="1" x14ac:dyDescent="0.4">
      <c r="A18" s="191" t="s">
        <v>87</v>
      </c>
      <c r="B18" s="192"/>
      <c r="C18" s="193"/>
      <c r="D18" s="194" t="s">
        <v>88</v>
      </c>
      <c r="E18" s="194"/>
      <c r="F18" s="194"/>
      <c r="G18" s="194"/>
      <c r="H18" s="194"/>
      <c r="I18" s="194"/>
      <c r="J18" s="194"/>
      <c r="K18" s="191" t="s">
        <v>89</v>
      </c>
      <c r="L18" s="192"/>
      <c r="M18" s="193"/>
    </row>
    <row r="19" spans="1:13" ht="126" x14ac:dyDescent="0.25">
      <c r="A19" s="17" t="s">
        <v>90</v>
      </c>
      <c r="B19" s="17" t="s">
        <v>91</v>
      </c>
      <c r="C19" s="17" t="s">
        <v>92</v>
      </c>
      <c r="D19" s="202" t="s">
        <v>93</v>
      </c>
      <c r="E19" s="202"/>
      <c r="F19" s="22" t="s">
        <v>94</v>
      </c>
      <c r="G19" s="206" t="s">
        <v>95</v>
      </c>
      <c r="H19" s="207"/>
      <c r="I19" s="22" t="s">
        <v>96</v>
      </c>
      <c r="J19" s="22" t="s">
        <v>97</v>
      </c>
      <c r="K19" s="17" t="s">
        <v>98</v>
      </c>
      <c r="L19" s="17" t="s">
        <v>99</v>
      </c>
      <c r="M19" s="17" t="s">
        <v>100</v>
      </c>
    </row>
    <row r="20" spans="1:13" x14ac:dyDescent="0.2">
      <c r="A20" s="195">
        <f>K10</f>
        <v>0</v>
      </c>
      <c r="B20" s="195">
        <f>L10</f>
        <v>-1</v>
      </c>
      <c r="C20" s="198">
        <f>M10</f>
        <v>0</v>
      </c>
      <c r="D20" s="200"/>
      <c r="E20" s="200"/>
      <c r="F20" s="4"/>
      <c r="G20" s="201"/>
      <c r="H20" s="201"/>
      <c r="I20" s="203">
        <v>-1</v>
      </c>
      <c r="J20" s="203">
        <v>-1</v>
      </c>
      <c r="K20" s="195">
        <f>A20+I20</f>
        <v>-1</v>
      </c>
      <c r="L20" s="195">
        <f>B20+J20</f>
        <v>-2</v>
      </c>
      <c r="M20" s="221">
        <f>K20*L20</f>
        <v>2</v>
      </c>
    </row>
    <row r="21" spans="1:13" x14ac:dyDescent="0.2">
      <c r="A21" s="196"/>
      <c r="B21" s="196"/>
      <c r="C21" s="199"/>
      <c r="D21" s="200"/>
      <c r="E21" s="200"/>
      <c r="F21" s="4"/>
      <c r="G21" s="201"/>
      <c r="H21" s="201"/>
      <c r="I21" s="204"/>
      <c r="J21" s="204"/>
      <c r="K21" s="196"/>
      <c r="L21" s="196"/>
      <c r="M21" s="222"/>
    </row>
    <row r="22" spans="1:13" x14ac:dyDescent="0.2">
      <c r="A22" s="196"/>
      <c r="B22" s="196"/>
      <c r="C22" s="199"/>
      <c r="D22" s="200"/>
      <c r="E22" s="200"/>
      <c r="F22" s="4"/>
      <c r="G22" s="201"/>
      <c r="H22" s="201"/>
      <c r="I22" s="204"/>
      <c r="J22" s="204"/>
      <c r="K22" s="196"/>
      <c r="L22" s="196"/>
      <c r="M22" s="222"/>
    </row>
    <row r="23" spans="1:13" x14ac:dyDescent="0.2">
      <c r="A23" s="196"/>
      <c r="B23" s="196"/>
      <c r="C23" s="199"/>
      <c r="D23" s="200"/>
      <c r="E23" s="200"/>
      <c r="F23" s="4"/>
      <c r="G23" s="201"/>
      <c r="H23" s="201"/>
      <c r="I23" s="204"/>
      <c r="J23" s="204"/>
      <c r="K23" s="196"/>
      <c r="L23" s="196"/>
      <c r="M23" s="222"/>
    </row>
    <row r="24" spans="1:13" x14ac:dyDescent="0.2">
      <c r="A24" s="196"/>
      <c r="B24" s="196"/>
      <c r="C24" s="199"/>
      <c r="D24" s="200"/>
      <c r="E24" s="200"/>
      <c r="F24" s="4"/>
      <c r="G24" s="201"/>
      <c r="H24" s="201"/>
      <c r="I24" s="204"/>
      <c r="J24" s="204"/>
      <c r="K24" s="196"/>
      <c r="L24" s="196"/>
      <c r="M24" s="222"/>
    </row>
    <row r="25" spans="1:13" x14ac:dyDescent="0.2">
      <c r="A25" s="196"/>
      <c r="B25" s="196"/>
      <c r="C25" s="199"/>
      <c r="D25" s="200"/>
      <c r="E25" s="200"/>
      <c r="F25" s="4"/>
      <c r="G25" s="201"/>
      <c r="H25" s="201"/>
      <c r="I25" s="204"/>
      <c r="J25" s="204"/>
      <c r="K25" s="196"/>
      <c r="L25" s="196"/>
      <c r="M25" s="222"/>
    </row>
    <row r="26" spans="1:13" x14ac:dyDescent="0.2">
      <c r="A26" s="196"/>
      <c r="B26" s="196"/>
      <c r="C26" s="199"/>
      <c r="D26" s="200"/>
      <c r="E26" s="200"/>
      <c r="F26" s="4"/>
      <c r="G26" s="201"/>
      <c r="H26" s="201"/>
      <c r="I26" s="204"/>
      <c r="J26" s="204"/>
      <c r="K26" s="196"/>
      <c r="L26" s="196"/>
      <c r="M26" s="222"/>
    </row>
    <row r="27" spans="1:13" x14ac:dyDescent="0.2">
      <c r="A27" s="196"/>
      <c r="B27" s="196"/>
      <c r="C27" s="199"/>
      <c r="D27" s="200"/>
      <c r="E27" s="200"/>
      <c r="F27" s="4"/>
      <c r="G27" s="201"/>
      <c r="H27" s="201"/>
      <c r="I27" s="204"/>
      <c r="J27" s="204"/>
      <c r="K27" s="196"/>
      <c r="L27" s="196"/>
      <c r="M27" s="222"/>
    </row>
    <row r="28" spans="1:13" x14ac:dyDescent="0.2">
      <c r="A28" s="197"/>
      <c r="B28" s="197"/>
      <c r="C28" s="199"/>
      <c r="D28" s="200"/>
      <c r="E28" s="200"/>
      <c r="F28" s="4"/>
      <c r="G28" s="201"/>
      <c r="H28" s="201"/>
      <c r="I28" s="205"/>
      <c r="J28" s="205"/>
      <c r="K28" s="197"/>
      <c r="L28" s="197"/>
      <c r="M28" s="222"/>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G25:H25"/>
    <mergeCell ref="D23:E23"/>
    <mergeCell ref="G23:H23"/>
    <mergeCell ref="I20:I28"/>
    <mergeCell ref="D26:E26"/>
    <mergeCell ref="G26:H26"/>
    <mergeCell ref="D27:E27"/>
    <mergeCell ref="G27:H27"/>
    <mergeCell ref="D28:E28"/>
    <mergeCell ref="G28:H28"/>
    <mergeCell ref="D21:E21"/>
  </mergeCells>
  <phoneticPr fontId="0" type="noConversion"/>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C20">
    <cfRule type="cellIs" dxfId="118" priority="4" operator="between">
      <formula>8</formula>
      <formula>16</formula>
    </cfRule>
    <cfRule type="cellIs" dxfId="117" priority="5" operator="between">
      <formula>4</formula>
      <formula>6</formula>
    </cfRule>
    <cfRule type="cellIs" dxfId="116" priority="6" operator="between">
      <formula>0</formula>
      <formula>3</formula>
    </cfRule>
  </conditionalFormatting>
  <conditionalFormatting sqref="M10">
    <cfRule type="cellIs" dxfId="115" priority="7" operator="between">
      <formula>8</formula>
      <formula>16</formula>
    </cfRule>
    <cfRule type="cellIs" dxfId="114" priority="8" operator="between">
      <formula>4</formula>
      <formula>6</formula>
    </cfRule>
    <cfRule type="cellIs" dxfId="113" priority="9"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xr:uid="{00000000-0002-0000-1300-000000000000}">
      <formula1>positive</formula1>
    </dataValidation>
    <dataValidation type="list" allowBlank="1" showInputMessage="1" showErrorMessage="1" sqref="I10:J15 I20:J28" xr:uid="{00000000-0002-0000-13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39997558519241921"/>
    <pageSetUpPr fitToPage="1"/>
  </sheetPr>
  <dimension ref="A2:M55"/>
  <sheetViews>
    <sheetView view="pageBreakPreview" topLeftCell="A10" zoomScaleNormal="75" zoomScaleSheetLayoutView="100" workbookViewId="0">
      <selection activeCell="E13" sqref="E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101</v>
      </c>
      <c r="D3" s="209"/>
      <c r="E3" s="209"/>
      <c r="F3" s="209"/>
      <c r="G3" s="210"/>
    </row>
    <row r="4" spans="1:13" s="11" customFormat="1" ht="63" x14ac:dyDescent="0.25">
      <c r="C4" s="25" t="s">
        <v>102</v>
      </c>
      <c r="D4" s="17" t="s">
        <v>103</v>
      </c>
      <c r="E4" s="17" t="s">
        <v>104</v>
      </c>
      <c r="F4" s="17" t="s">
        <v>105</v>
      </c>
      <c r="G4" s="24" t="s">
        <v>106</v>
      </c>
    </row>
    <row r="5" spans="1:13" s="29" customFormat="1" ht="75.75" thickBot="1" x14ac:dyDescent="0.25">
      <c r="C5" s="56" t="str">
        <f>'3. Certificazione e pagamenti'!A7:A7</f>
        <v>CR2</v>
      </c>
      <c r="D5" s="31" t="str">
        <f>'3. Certificazione e pagamenti'!B7:B7</f>
        <v>Processo di certificazione della spesa incompleto / inadeguato</v>
      </c>
      <c r="E5" s="31" t="str">
        <f>'3. Certificazione e pagamenti'!C7:C7</f>
        <v>Può accadere che le certificazioni della spesa non garantiscano adeguatamente l'assenza di frodi perché l'AC non dispone delle risorse o delle competenze necessarie in materia.</v>
      </c>
      <c r="F5" s="31" t="str">
        <f>'3. Certificazione e pagamenti'!D7:D7</f>
        <v>Autorità di certificazione</v>
      </c>
      <c r="G5" s="32" t="str">
        <f>'3. Certificazione e pagamenti'!E7:E7</f>
        <v>Esterno</v>
      </c>
    </row>
    <row r="8" spans="1:13" ht="26.25" customHeight="1" x14ac:dyDescent="0.4">
      <c r="A8" s="191" t="s">
        <v>107</v>
      </c>
      <c r="B8" s="192"/>
      <c r="C8" s="193"/>
      <c r="D8" s="191" t="s">
        <v>108</v>
      </c>
      <c r="E8" s="192"/>
      <c r="F8" s="192"/>
      <c r="G8" s="192"/>
      <c r="H8" s="192"/>
      <c r="I8" s="192"/>
      <c r="J8" s="193"/>
      <c r="K8" s="191" t="s">
        <v>109</v>
      </c>
      <c r="L8" s="192"/>
      <c r="M8" s="193"/>
    </row>
    <row r="9" spans="1:13" ht="126" x14ac:dyDescent="0.25">
      <c r="A9" s="17" t="s">
        <v>110</v>
      </c>
      <c r="B9" s="17" t="s">
        <v>111</v>
      </c>
      <c r="C9" s="17" t="s">
        <v>112</v>
      </c>
      <c r="D9" s="17" t="s">
        <v>113</v>
      </c>
      <c r="E9" s="17" t="s">
        <v>114</v>
      </c>
      <c r="F9" s="17" t="s">
        <v>115</v>
      </c>
      <c r="G9" s="17" t="s">
        <v>116</v>
      </c>
      <c r="H9" s="17" t="s">
        <v>117</v>
      </c>
      <c r="I9" s="17" t="s">
        <v>118</v>
      </c>
      <c r="J9" s="17" t="s">
        <v>119</v>
      </c>
      <c r="K9" s="17" t="s">
        <v>120</v>
      </c>
      <c r="L9" s="17" t="s">
        <v>121</v>
      </c>
      <c r="M9" s="17" t="s">
        <v>122</v>
      </c>
    </row>
    <row r="10" spans="1:13" ht="51" x14ac:dyDescent="0.2">
      <c r="A10" s="201">
        <v>1</v>
      </c>
      <c r="B10" s="201">
        <v>1</v>
      </c>
      <c r="C10" s="221">
        <f>A10*B10</f>
        <v>1</v>
      </c>
      <c r="D10" s="2" t="s">
        <v>123</v>
      </c>
      <c r="E10" s="5" t="s">
        <v>124</v>
      </c>
      <c r="F10" s="16"/>
      <c r="G10" s="16"/>
      <c r="H10" s="16"/>
      <c r="I10" s="201">
        <v>-1</v>
      </c>
      <c r="J10" s="201">
        <v>-2</v>
      </c>
      <c r="K10" s="213">
        <f>A10+I10</f>
        <v>0</v>
      </c>
      <c r="L10" s="213">
        <f>B10+J10</f>
        <v>-1</v>
      </c>
      <c r="M10" s="221">
        <f>K10*L10</f>
        <v>0</v>
      </c>
    </row>
    <row r="11" spans="1:13" ht="51" x14ac:dyDescent="0.2">
      <c r="A11" s="201"/>
      <c r="B11" s="201"/>
      <c r="C11" s="222"/>
      <c r="D11" s="2" t="s">
        <v>125</v>
      </c>
      <c r="E11" s="5" t="s">
        <v>1513</v>
      </c>
      <c r="F11" s="16"/>
      <c r="G11" s="16"/>
      <c r="H11" s="16"/>
      <c r="I11" s="201"/>
      <c r="J11" s="201"/>
      <c r="K11" s="213"/>
      <c r="L11" s="213"/>
      <c r="M11" s="222"/>
    </row>
    <row r="12" spans="1:13" ht="25.5" x14ac:dyDescent="0.2">
      <c r="A12" s="201"/>
      <c r="B12" s="201"/>
      <c r="C12" s="222"/>
      <c r="D12" s="2" t="s">
        <v>126</v>
      </c>
      <c r="E12" s="5" t="s">
        <v>1514</v>
      </c>
      <c r="F12" s="16"/>
      <c r="G12" s="16"/>
      <c r="H12" s="16"/>
      <c r="I12" s="201"/>
      <c r="J12" s="201"/>
      <c r="K12" s="213"/>
      <c r="L12" s="213"/>
      <c r="M12" s="222"/>
    </row>
    <row r="13" spans="1:13" ht="51" x14ac:dyDescent="0.2">
      <c r="A13" s="201"/>
      <c r="B13" s="201"/>
      <c r="C13" s="222"/>
      <c r="D13" s="2" t="s">
        <v>127</v>
      </c>
      <c r="E13" s="3" t="s">
        <v>1319</v>
      </c>
      <c r="F13" s="16"/>
      <c r="G13" s="16"/>
      <c r="H13" s="16"/>
      <c r="I13" s="201"/>
      <c r="J13" s="201"/>
      <c r="K13" s="213"/>
      <c r="L13" s="213"/>
      <c r="M13" s="222"/>
    </row>
    <row r="14" spans="1:13" x14ac:dyDescent="0.2">
      <c r="A14" s="201"/>
      <c r="B14" s="201"/>
      <c r="C14" s="222"/>
      <c r="D14" s="4" t="s">
        <v>128</v>
      </c>
      <c r="E14" s="7" t="s">
        <v>129</v>
      </c>
      <c r="F14" s="16"/>
      <c r="G14" s="16"/>
      <c r="H14" s="16"/>
      <c r="I14" s="201"/>
      <c r="J14" s="201"/>
      <c r="K14" s="213"/>
      <c r="L14" s="213"/>
      <c r="M14" s="222"/>
    </row>
    <row r="17" spans="1:13" ht="26.25" customHeight="1" x14ac:dyDescent="0.4">
      <c r="A17" s="191" t="s">
        <v>130</v>
      </c>
      <c r="B17" s="192"/>
      <c r="C17" s="193"/>
      <c r="D17" s="194" t="s">
        <v>131</v>
      </c>
      <c r="E17" s="194"/>
      <c r="F17" s="194"/>
      <c r="G17" s="194"/>
      <c r="H17" s="194"/>
      <c r="I17" s="194"/>
      <c r="J17" s="194"/>
      <c r="K17" s="191" t="s">
        <v>132</v>
      </c>
      <c r="L17" s="192"/>
      <c r="M17" s="193"/>
    </row>
    <row r="18" spans="1:13" ht="126" x14ac:dyDescent="0.25">
      <c r="A18" s="17" t="s">
        <v>133</v>
      </c>
      <c r="B18" s="17" t="s">
        <v>134</v>
      </c>
      <c r="C18" s="17" t="s">
        <v>135</v>
      </c>
      <c r="D18" s="202" t="s">
        <v>136</v>
      </c>
      <c r="E18" s="202"/>
      <c r="F18" s="22" t="s">
        <v>137</v>
      </c>
      <c r="G18" s="206" t="s">
        <v>138</v>
      </c>
      <c r="H18" s="207"/>
      <c r="I18" s="22" t="s">
        <v>139</v>
      </c>
      <c r="J18" s="22" t="s">
        <v>140</v>
      </c>
      <c r="K18" s="17" t="s">
        <v>141</v>
      </c>
      <c r="L18" s="17" t="s">
        <v>142</v>
      </c>
      <c r="M18" s="17" t="s">
        <v>143</v>
      </c>
    </row>
    <row r="19" spans="1:13" x14ac:dyDescent="0.2">
      <c r="A19" s="195">
        <f>K10</f>
        <v>0</v>
      </c>
      <c r="B19" s="195">
        <f>L10</f>
        <v>-1</v>
      </c>
      <c r="C19" s="198">
        <f>M10</f>
        <v>0</v>
      </c>
      <c r="D19" s="200"/>
      <c r="E19" s="200"/>
      <c r="F19" s="4"/>
      <c r="G19" s="201"/>
      <c r="H19" s="201"/>
      <c r="I19" s="203">
        <v>-1</v>
      </c>
      <c r="J19" s="203">
        <v>-1</v>
      </c>
      <c r="K19" s="195">
        <f>A19+I19</f>
        <v>-1</v>
      </c>
      <c r="L19" s="195">
        <f>B19+J19</f>
        <v>-2</v>
      </c>
      <c r="M19" s="198">
        <f>K19*L19</f>
        <v>2</v>
      </c>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6"/>
      <c r="B24" s="196"/>
      <c r="C24" s="199"/>
      <c r="D24" s="200"/>
      <c r="E24" s="200"/>
      <c r="F24" s="4"/>
      <c r="G24" s="201"/>
      <c r="H24" s="201"/>
      <c r="I24" s="204"/>
      <c r="J24" s="204"/>
      <c r="K24" s="196"/>
      <c r="L24" s="196"/>
      <c r="M24" s="199"/>
    </row>
    <row r="25" spans="1:13" x14ac:dyDescent="0.2">
      <c r="A25" s="196"/>
      <c r="B25" s="196"/>
      <c r="C25" s="199"/>
      <c r="D25" s="200"/>
      <c r="E25" s="200"/>
      <c r="F25" s="4"/>
      <c r="G25" s="201"/>
      <c r="H25" s="201"/>
      <c r="I25" s="204"/>
      <c r="J25" s="204"/>
      <c r="K25" s="196"/>
      <c r="L25" s="196"/>
      <c r="M25" s="199"/>
    </row>
    <row r="26" spans="1:13" x14ac:dyDescent="0.2">
      <c r="A26" s="196"/>
      <c r="B26" s="196"/>
      <c r="C26" s="199"/>
      <c r="D26" s="200"/>
      <c r="E26" s="200"/>
      <c r="F26" s="4"/>
      <c r="G26" s="201"/>
      <c r="H26" s="201"/>
      <c r="I26" s="204"/>
      <c r="J26" s="204"/>
      <c r="K26" s="196"/>
      <c r="L26" s="196"/>
      <c r="M26" s="199"/>
    </row>
    <row r="27" spans="1:13" x14ac:dyDescent="0.2">
      <c r="A27" s="197"/>
      <c r="B27" s="197"/>
      <c r="C27" s="199"/>
      <c r="D27" s="200"/>
      <c r="E27" s="200"/>
      <c r="F27" s="4"/>
      <c r="G27" s="201"/>
      <c r="H27" s="201"/>
      <c r="I27" s="205"/>
      <c r="J27" s="205"/>
      <c r="K27" s="197"/>
      <c r="L27" s="197"/>
      <c r="M27" s="199"/>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G24:H24"/>
    <mergeCell ref="D22:E22"/>
    <mergeCell ref="G22:H22"/>
    <mergeCell ref="I19:I27"/>
    <mergeCell ref="D25:E25"/>
    <mergeCell ref="G25:H25"/>
    <mergeCell ref="D26:E26"/>
    <mergeCell ref="G26:H26"/>
    <mergeCell ref="D27:E27"/>
    <mergeCell ref="G27:H27"/>
    <mergeCell ref="D20:E20"/>
  </mergeCells>
  <phoneticPr fontId="0" type="noConversion"/>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C19">
    <cfRule type="cellIs" dxfId="105" priority="4" operator="between">
      <formula>8</formula>
      <formula>16</formula>
    </cfRule>
    <cfRule type="cellIs" dxfId="104" priority="5" operator="between">
      <formula>4</formula>
      <formula>6</formula>
    </cfRule>
    <cfRule type="cellIs" dxfId="103" priority="6" operator="between">
      <formula>0</formula>
      <formula>3</formula>
    </cfRule>
  </conditionalFormatting>
  <conditionalFormatting sqref="M10">
    <cfRule type="cellIs" dxfId="102" priority="7" operator="between">
      <formula>8</formula>
      <formula>16</formula>
    </cfRule>
    <cfRule type="cellIs" dxfId="101" priority="8" operator="between">
      <formula>4</formula>
      <formula>6</formula>
    </cfRule>
    <cfRule type="cellIs" dxfId="100" priority="9"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xr:uid="{00000000-0002-0000-1400-000000000000}">
      <formula1>negative</formula1>
    </dataValidation>
    <dataValidation type="list" allowBlank="1" showInputMessage="1" showErrorMessage="1" sqref="A10:A13 B10:B14" xr:uid="{00000000-0002-0000-14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39997558519241921"/>
    <pageSetUpPr fitToPage="1"/>
  </sheetPr>
  <dimension ref="A2:M55"/>
  <sheetViews>
    <sheetView view="pageBreakPreview" zoomScaleNormal="75" zoomScaleSheetLayoutView="100" workbookViewId="0">
      <selection activeCell="E13" sqref="E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144</v>
      </c>
      <c r="D3" s="209"/>
      <c r="E3" s="209"/>
      <c r="F3" s="209"/>
      <c r="G3" s="210"/>
    </row>
    <row r="4" spans="1:13" s="11" customFormat="1" ht="63" x14ac:dyDescent="0.25">
      <c r="C4" s="25" t="s">
        <v>145</v>
      </c>
      <c r="D4" s="17" t="s">
        <v>146</v>
      </c>
      <c r="E4" s="17" t="s">
        <v>147</v>
      </c>
      <c r="F4" s="17" t="s">
        <v>148</v>
      </c>
      <c r="G4" s="24" t="s">
        <v>149</v>
      </c>
    </row>
    <row r="5" spans="1:13" s="29" customFormat="1" ht="45.75" thickBot="1" x14ac:dyDescent="0.25">
      <c r="C5" s="56" t="str">
        <f>'3. Certificazione e pagamenti'!A8:A8</f>
        <v>CR3</v>
      </c>
      <c r="D5" s="31" t="str">
        <f>'3. Certificazione e pagamenti'!B8:B8</f>
        <v>Conflitti di interesse nell'AG</v>
      </c>
      <c r="E5" s="31" t="str">
        <f>'3. Certificazione e pagamenti'!C8:C8</f>
        <v xml:space="preserve">Può accadere che membri dell'OI abbiano conflitti d'interesse che influiscono indebitamente sull'approvazione dei pagamenti relativamente a taluni beneficiari. </v>
      </c>
      <c r="F5" s="31" t="str">
        <f>'3. Certificazione e pagamenti'!D8:D8</f>
        <v>Autorità di gestione e beneficiari</v>
      </c>
      <c r="G5" s="32" t="str">
        <f>'3. Certificazione e pagamenti'!E8:E8</f>
        <v>Interno / Collusione</v>
      </c>
    </row>
    <row r="8" spans="1:13" ht="26.25" customHeight="1" x14ac:dyDescent="0.4">
      <c r="A8" s="191" t="s">
        <v>150</v>
      </c>
      <c r="B8" s="192"/>
      <c r="C8" s="193"/>
      <c r="D8" s="191" t="s">
        <v>151</v>
      </c>
      <c r="E8" s="192"/>
      <c r="F8" s="192"/>
      <c r="G8" s="192"/>
      <c r="H8" s="192"/>
      <c r="I8" s="192"/>
      <c r="J8" s="193"/>
      <c r="K8" s="191" t="s">
        <v>152</v>
      </c>
      <c r="L8" s="192"/>
      <c r="M8" s="193"/>
    </row>
    <row r="9" spans="1:13" ht="126" x14ac:dyDescent="0.25">
      <c r="A9" s="17" t="s">
        <v>153</v>
      </c>
      <c r="B9" s="17" t="s">
        <v>154</v>
      </c>
      <c r="C9" s="17" t="s">
        <v>155</v>
      </c>
      <c r="D9" s="17" t="s">
        <v>156</v>
      </c>
      <c r="E9" s="17" t="s">
        <v>157</v>
      </c>
      <c r="F9" s="17" t="s">
        <v>158</v>
      </c>
      <c r="G9" s="17" t="s">
        <v>159</v>
      </c>
      <c r="H9" s="17" t="s">
        <v>160</v>
      </c>
      <c r="I9" s="17" t="s">
        <v>161</v>
      </c>
      <c r="J9" s="17" t="s">
        <v>162</v>
      </c>
      <c r="K9" s="17" t="s">
        <v>163</v>
      </c>
      <c r="L9" s="17" t="s">
        <v>164</v>
      </c>
      <c r="M9" s="17" t="s">
        <v>165</v>
      </c>
    </row>
    <row r="10" spans="1:13" ht="38.25" x14ac:dyDescent="0.2">
      <c r="A10" s="201">
        <v>1</v>
      </c>
      <c r="B10" s="201">
        <v>1</v>
      </c>
      <c r="C10" s="211">
        <f>A10*B10</f>
        <v>1</v>
      </c>
      <c r="D10" s="2" t="s">
        <v>166</v>
      </c>
      <c r="E10" s="3" t="s">
        <v>167</v>
      </c>
      <c r="F10" s="16"/>
      <c r="G10" s="16"/>
      <c r="H10" s="16"/>
      <c r="I10" s="201">
        <v>-1</v>
      </c>
      <c r="J10" s="201">
        <v>-2</v>
      </c>
      <c r="K10" s="213">
        <f>A10+I10</f>
        <v>0</v>
      </c>
      <c r="L10" s="213">
        <f>B10+J10</f>
        <v>-1</v>
      </c>
      <c r="M10" s="211">
        <f>K10*L10</f>
        <v>0</v>
      </c>
    </row>
    <row r="11" spans="1:13" ht="38.25" x14ac:dyDescent="0.2">
      <c r="A11" s="201"/>
      <c r="B11" s="201"/>
      <c r="C11" s="211"/>
      <c r="D11" s="2" t="s">
        <v>168</v>
      </c>
      <c r="E11" s="3" t="s">
        <v>1515</v>
      </c>
      <c r="F11" s="16"/>
      <c r="G11" s="16"/>
      <c r="H11" s="16"/>
      <c r="I11" s="201"/>
      <c r="J11" s="201"/>
      <c r="K11" s="213"/>
      <c r="L11" s="213"/>
      <c r="M11" s="211"/>
    </row>
    <row r="12" spans="1:13" ht="25.5" x14ac:dyDescent="0.2">
      <c r="A12" s="201"/>
      <c r="B12" s="201"/>
      <c r="C12" s="211"/>
      <c r="D12" s="2" t="s">
        <v>169</v>
      </c>
      <c r="E12" s="3" t="s">
        <v>1446</v>
      </c>
      <c r="F12" s="16"/>
      <c r="G12" s="16"/>
      <c r="H12" s="16"/>
      <c r="I12" s="201"/>
      <c r="J12" s="201"/>
      <c r="K12" s="213"/>
      <c r="L12" s="213"/>
      <c r="M12" s="211"/>
    </row>
    <row r="13" spans="1:13" ht="51" x14ac:dyDescent="0.2">
      <c r="A13" s="201"/>
      <c r="B13" s="201"/>
      <c r="C13" s="211"/>
      <c r="D13" s="2" t="s">
        <v>170</v>
      </c>
      <c r="E13" s="3" t="s">
        <v>1447</v>
      </c>
      <c r="F13" s="16"/>
      <c r="G13" s="16"/>
      <c r="H13" s="16"/>
      <c r="I13" s="201"/>
      <c r="J13" s="201"/>
      <c r="K13" s="213"/>
      <c r="L13" s="213"/>
      <c r="M13" s="211"/>
    </row>
    <row r="14" spans="1:13" x14ac:dyDescent="0.2">
      <c r="A14" s="201"/>
      <c r="B14" s="201"/>
      <c r="C14" s="211"/>
      <c r="D14" s="4" t="s">
        <v>171</v>
      </c>
      <c r="E14" s="7" t="s">
        <v>172</v>
      </c>
      <c r="F14" s="16"/>
      <c r="G14" s="16"/>
      <c r="H14" s="16"/>
      <c r="I14" s="201"/>
      <c r="J14" s="201"/>
      <c r="K14" s="213"/>
      <c r="L14" s="213"/>
      <c r="M14" s="211"/>
    </row>
    <row r="17" spans="1:13" ht="26.25" customHeight="1" x14ac:dyDescent="0.4">
      <c r="A17" s="191" t="s">
        <v>173</v>
      </c>
      <c r="B17" s="192"/>
      <c r="C17" s="193"/>
      <c r="D17" s="194" t="s">
        <v>174</v>
      </c>
      <c r="E17" s="194"/>
      <c r="F17" s="194"/>
      <c r="G17" s="194"/>
      <c r="H17" s="194"/>
      <c r="I17" s="194"/>
      <c r="J17" s="194"/>
      <c r="K17" s="191" t="s">
        <v>175</v>
      </c>
      <c r="L17" s="192"/>
      <c r="M17" s="193"/>
    </row>
    <row r="18" spans="1:13" ht="126" x14ac:dyDescent="0.25">
      <c r="A18" s="17" t="s">
        <v>176</v>
      </c>
      <c r="B18" s="17" t="s">
        <v>177</v>
      </c>
      <c r="C18" s="17" t="s">
        <v>178</v>
      </c>
      <c r="D18" s="202" t="s">
        <v>179</v>
      </c>
      <c r="E18" s="202"/>
      <c r="F18" s="22" t="s">
        <v>180</v>
      </c>
      <c r="G18" s="206" t="s">
        <v>181</v>
      </c>
      <c r="H18" s="207"/>
      <c r="I18" s="22" t="s">
        <v>182</v>
      </c>
      <c r="J18" s="22" t="s">
        <v>183</v>
      </c>
      <c r="K18" s="17" t="s">
        <v>184</v>
      </c>
      <c r="L18" s="17" t="s">
        <v>185</v>
      </c>
      <c r="M18" s="17" t="s">
        <v>186</v>
      </c>
    </row>
    <row r="19" spans="1:13" x14ac:dyDescent="0.2">
      <c r="A19" s="195">
        <f>K10</f>
        <v>0</v>
      </c>
      <c r="B19" s="195">
        <f>L10</f>
        <v>-1</v>
      </c>
      <c r="C19" s="211">
        <f>M10</f>
        <v>0</v>
      </c>
      <c r="D19" s="200"/>
      <c r="E19" s="200"/>
      <c r="F19" s="4"/>
      <c r="G19" s="201"/>
      <c r="H19" s="201"/>
      <c r="I19" s="203">
        <v>-1</v>
      </c>
      <c r="J19" s="203">
        <v>-1</v>
      </c>
      <c r="K19" s="195">
        <f>A19+I19</f>
        <v>-1</v>
      </c>
      <c r="L19" s="195">
        <f>B19+J19</f>
        <v>-2</v>
      </c>
      <c r="M19" s="211">
        <f>K19*L19</f>
        <v>2</v>
      </c>
    </row>
    <row r="20" spans="1:13" x14ac:dyDescent="0.2">
      <c r="A20" s="196"/>
      <c r="B20" s="196"/>
      <c r="C20" s="211"/>
      <c r="D20" s="200"/>
      <c r="E20" s="200"/>
      <c r="F20" s="4"/>
      <c r="G20" s="201"/>
      <c r="H20" s="201"/>
      <c r="I20" s="204"/>
      <c r="J20" s="204"/>
      <c r="K20" s="196"/>
      <c r="L20" s="196"/>
      <c r="M20" s="211"/>
    </row>
    <row r="21" spans="1:13" x14ac:dyDescent="0.2">
      <c r="A21" s="196"/>
      <c r="B21" s="196"/>
      <c r="C21" s="211"/>
      <c r="D21" s="200"/>
      <c r="E21" s="200"/>
      <c r="F21" s="4"/>
      <c r="G21" s="201"/>
      <c r="H21" s="201"/>
      <c r="I21" s="204"/>
      <c r="J21" s="204"/>
      <c r="K21" s="196"/>
      <c r="L21" s="196"/>
      <c r="M21" s="211"/>
    </row>
    <row r="22" spans="1:13" x14ac:dyDescent="0.2">
      <c r="A22" s="196"/>
      <c r="B22" s="196"/>
      <c r="C22" s="211"/>
      <c r="D22" s="200"/>
      <c r="E22" s="200"/>
      <c r="F22" s="4"/>
      <c r="G22" s="201"/>
      <c r="H22" s="201"/>
      <c r="I22" s="204"/>
      <c r="J22" s="204"/>
      <c r="K22" s="196"/>
      <c r="L22" s="196"/>
      <c r="M22" s="211"/>
    </row>
    <row r="23" spans="1:13" x14ac:dyDescent="0.2">
      <c r="A23" s="196"/>
      <c r="B23" s="196"/>
      <c r="C23" s="211"/>
      <c r="D23" s="200"/>
      <c r="E23" s="200"/>
      <c r="F23" s="4"/>
      <c r="G23" s="201"/>
      <c r="H23" s="201"/>
      <c r="I23" s="204"/>
      <c r="J23" s="204"/>
      <c r="K23" s="196"/>
      <c r="L23" s="196"/>
      <c r="M23" s="211"/>
    </row>
    <row r="24" spans="1:13" x14ac:dyDescent="0.2">
      <c r="A24" s="196"/>
      <c r="B24" s="196"/>
      <c r="C24" s="211"/>
      <c r="D24" s="200"/>
      <c r="E24" s="200"/>
      <c r="F24" s="4"/>
      <c r="G24" s="201"/>
      <c r="H24" s="201"/>
      <c r="I24" s="204"/>
      <c r="J24" s="204"/>
      <c r="K24" s="196"/>
      <c r="L24" s="196"/>
      <c r="M24" s="211"/>
    </row>
    <row r="25" spans="1:13" x14ac:dyDescent="0.2">
      <c r="A25" s="196"/>
      <c r="B25" s="196"/>
      <c r="C25" s="211"/>
      <c r="D25" s="200"/>
      <c r="E25" s="200"/>
      <c r="F25" s="4"/>
      <c r="G25" s="201"/>
      <c r="H25" s="201"/>
      <c r="I25" s="204"/>
      <c r="J25" s="204"/>
      <c r="K25" s="196"/>
      <c r="L25" s="196"/>
      <c r="M25" s="211"/>
    </row>
    <row r="26" spans="1:13" x14ac:dyDescent="0.2">
      <c r="A26" s="196"/>
      <c r="B26" s="196"/>
      <c r="C26" s="211"/>
      <c r="D26" s="200"/>
      <c r="E26" s="200"/>
      <c r="F26" s="4"/>
      <c r="G26" s="201"/>
      <c r="H26" s="201"/>
      <c r="I26" s="204"/>
      <c r="J26" s="204"/>
      <c r="K26" s="196"/>
      <c r="L26" s="196"/>
      <c r="M26" s="211"/>
    </row>
    <row r="27" spans="1:13" x14ac:dyDescent="0.2">
      <c r="A27" s="197"/>
      <c r="B27" s="197"/>
      <c r="C27" s="211"/>
      <c r="D27" s="200"/>
      <c r="E27" s="200"/>
      <c r="F27" s="4"/>
      <c r="G27" s="201"/>
      <c r="H27" s="201"/>
      <c r="I27" s="205"/>
      <c r="J27" s="205"/>
      <c r="K27" s="197"/>
      <c r="L27" s="197"/>
      <c r="M27" s="211"/>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G24:H24"/>
    <mergeCell ref="D22:E22"/>
    <mergeCell ref="G22:H22"/>
    <mergeCell ref="I19:I27"/>
    <mergeCell ref="D25:E25"/>
    <mergeCell ref="G25:H25"/>
    <mergeCell ref="D26:E26"/>
    <mergeCell ref="G26:H26"/>
    <mergeCell ref="D27:E27"/>
    <mergeCell ref="G27:H27"/>
    <mergeCell ref="D20:E20"/>
  </mergeCells>
  <phoneticPr fontId="0" type="noConversion"/>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C19">
    <cfRule type="cellIs" dxfId="92" priority="4" operator="between">
      <formula>8</formula>
      <formula>16</formula>
    </cfRule>
    <cfRule type="cellIs" dxfId="91" priority="5" operator="between">
      <formula>4</formula>
      <formula>6</formula>
    </cfRule>
    <cfRule type="cellIs" dxfId="90" priority="6" operator="between">
      <formula>0</formula>
      <formula>3</formula>
    </cfRule>
  </conditionalFormatting>
  <conditionalFormatting sqref="M10">
    <cfRule type="cellIs" dxfId="89" priority="7" operator="between">
      <formula>8</formula>
      <formula>16</formula>
    </cfRule>
    <cfRule type="cellIs" dxfId="88" priority="8" operator="between">
      <formula>4</formula>
      <formula>6</formula>
    </cfRule>
    <cfRule type="cellIs" dxfId="87" priority="9"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xr:uid="{00000000-0002-0000-1500-000000000000}">
      <formula1>negative</formula1>
    </dataValidation>
    <dataValidation type="list" allowBlank="1" showInputMessage="1" showErrorMessage="1" sqref="A10:A13 B10:B14" xr:uid="{00000000-0002-0000-15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39997558519241921"/>
    <pageSetUpPr fitToPage="1"/>
  </sheetPr>
  <dimension ref="A2:M55"/>
  <sheetViews>
    <sheetView view="pageBreakPreview" topLeftCell="B1" zoomScaleNormal="75" zoomScaleSheetLayoutView="100" workbookViewId="0">
      <selection activeCell="E10" sqref="E10"/>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187</v>
      </c>
      <c r="D3" s="209"/>
      <c r="E3" s="209"/>
      <c r="F3" s="209"/>
      <c r="G3" s="210"/>
    </row>
    <row r="4" spans="1:13" s="11" customFormat="1" ht="63" x14ac:dyDescent="0.25">
      <c r="C4" s="25" t="s">
        <v>188</v>
      </c>
      <c r="D4" s="17" t="s">
        <v>189</v>
      </c>
      <c r="E4" s="17" t="s">
        <v>190</v>
      </c>
      <c r="F4" s="17" t="s">
        <v>191</v>
      </c>
      <c r="G4" s="24" t="s">
        <v>192</v>
      </c>
    </row>
    <row r="5" spans="1:13" s="29" customFormat="1" ht="60.75" thickBot="1" x14ac:dyDescent="0.25">
      <c r="C5" s="56" t="str">
        <f>'3. Certificazione e pagamenti'!A9:A9</f>
        <v>CR4</v>
      </c>
      <c r="D5" s="31" t="str">
        <f>'3. Certificazione e pagamenti'!B9:B9</f>
        <v>Conflitti di interesse nell'Autorità di certificazione</v>
      </c>
      <c r="E5" s="31" t="str">
        <f>'3. Certificazione e pagamenti'!C9:C9</f>
        <v>Può accadere che la certificazione della spesa venga effettuata da un'Autorità di certificazione in relazione con il beneficiario.</v>
      </c>
      <c r="F5" s="31" t="str">
        <f>'3. Certificazione e pagamenti'!D9:D9</f>
        <v>Autorità di certificazione e beneficiari</v>
      </c>
      <c r="G5" s="32" t="str">
        <f>'3. Certificazione e pagamenti'!E9:E9</f>
        <v>Esterno</v>
      </c>
    </row>
    <row r="8" spans="1:13" ht="26.25" customHeight="1" x14ac:dyDescent="0.4">
      <c r="A8" s="191" t="s">
        <v>193</v>
      </c>
      <c r="B8" s="192"/>
      <c r="C8" s="193"/>
      <c r="D8" s="191" t="s">
        <v>194</v>
      </c>
      <c r="E8" s="192"/>
      <c r="F8" s="192"/>
      <c r="G8" s="192"/>
      <c r="H8" s="192"/>
      <c r="I8" s="192"/>
      <c r="J8" s="193"/>
      <c r="K8" s="191" t="s">
        <v>195</v>
      </c>
      <c r="L8" s="192"/>
      <c r="M8" s="193"/>
    </row>
    <row r="9" spans="1:13" ht="126" x14ac:dyDescent="0.25">
      <c r="A9" s="17" t="s">
        <v>196</v>
      </c>
      <c r="B9" s="17" t="s">
        <v>197</v>
      </c>
      <c r="C9" s="17" t="s">
        <v>198</v>
      </c>
      <c r="D9" s="17" t="s">
        <v>199</v>
      </c>
      <c r="E9" s="17" t="s">
        <v>200</v>
      </c>
      <c r="F9" s="17" t="s">
        <v>201</v>
      </c>
      <c r="G9" s="17" t="s">
        <v>202</v>
      </c>
      <c r="H9" s="17" t="s">
        <v>203</v>
      </c>
      <c r="I9" s="17" t="s">
        <v>204</v>
      </c>
      <c r="J9" s="17" t="s">
        <v>205</v>
      </c>
      <c r="K9" s="17" t="s">
        <v>206</v>
      </c>
      <c r="L9" s="17" t="s">
        <v>207</v>
      </c>
      <c r="M9" s="17" t="s">
        <v>208</v>
      </c>
    </row>
    <row r="10" spans="1:13" ht="38.25" x14ac:dyDescent="0.2">
      <c r="A10" s="201">
        <v>1</v>
      </c>
      <c r="B10" s="201">
        <v>1</v>
      </c>
      <c r="C10" s="211">
        <f>A10*B10</f>
        <v>1</v>
      </c>
      <c r="D10" s="2" t="s">
        <v>209</v>
      </c>
      <c r="E10" s="3" t="s">
        <v>1516</v>
      </c>
      <c r="F10" s="16"/>
      <c r="G10" s="16"/>
      <c r="H10" s="16" t="s">
        <v>210</v>
      </c>
      <c r="I10" s="201">
        <v>-1</v>
      </c>
      <c r="J10" s="201">
        <v>-2</v>
      </c>
      <c r="K10" s="213">
        <f>A10+I10</f>
        <v>0</v>
      </c>
      <c r="L10" s="213">
        <f>B10+J10</f>
        <v>-1</v>
      </c>
      <c r="M10" s="211">
        <f>K10*L10</f>
        <v>0</v>
      </c>
    </row>
    <row r="11" spans="1:13" ht="38.25" x14ac:dyDescent="0.2">
      <c r="A11" s="201"/>
      <c r="B11" s="201"/>
      <c r="C11" s="211"/>
      <c r="D11" s="2" t="s">
        <v>211</v>
      </c>
      <c r="E11" s="3" t="s">
        <v>212</v>
      </c>
      <c r="F11" s="16"/>
      <c r="G11" s="16"/>
      <c r="H11" s="16"/>
      <c r="I11" s="201"/>
      <c r="J11" s="201"/>
      <c r="K11" s="213"/>
      <c r="L11" s="213"/>
      <c r="M11" s="211"/>
    </row>
    <row r="12" spans="1:13" ht="25.5" x14ac:dyDescent="0.2">
      <c r="A12" s="201"/>
      <c r="B12" s="201"/>
      <c r="C12" s="211"/>
      <c r="D12" s="2" t="s">
        <v>213</v>
      </c>
      <c r="E12" s="3" t="s">
        <v>214</v>
      </c>
      <c r="F12" s="16"/>
      <c r="G12" s="16"/>
      <c r="H12" s="16"/>
      <c r="I12" s="201"/>
      <c r="J12" s="201"/>
      <c r="K12" s="213"/>
      <c r="L12" s="213"/>
      <c r="M12" s="211"/>
    </row>
    <row r="13" spans="1:13" ht="51" x14ac:dyDescent="0.2">
      <c r="A13" s="201"/>
      <c r="B13" s="201"/>
      <c r="C13" s="211"/>
      <c r="D13" s="2" t="s">
        <v>215</v>
      </c>
      <c r="E13" s="3" t="s">
        <v>216</v>
      </c>
      <c r="F13" s="16"/>
      <c r="G13" s="16"/>
      <c r="H13" s="16"/>
      <c r="I13" s="201"/>
      <c r="J13" s="201"/>
      <c r="K13" s="213"/>
      <c r="L13" s="213"/>
      <c r="M13" s="211"/>
    </row>
    <row r="14" spans="1:13" x14ac:dyDescent="0.2">
      <c r="A14" s="201"/>
      <c r="B14" s="201"/>
      <c r="C14" s="211"/>
      <c r="D14" s="4" t="s">
        <v>217</v>
      </c>
      <c r="E14" s="7" t="s">
        <v>218</v>
      </c>
      <c r="F14" s="16"/>
      <c r="G14" s="16"/>
      <c r="H14" s="16"/>
      <c r="I14" s="201"/>
      <c r="J14" s="201"/>
      <c r="K14" s="213"/>
      <c r="L14" s="213"/>
      <c r="M14" s="211"/>
    </row>
    <row r="17" spans="1:13" ht="26.25" customHeight="1" x14ac:dyDescent="0.4">
      <c r="A17" s="191" t="s">
        <v>219</v>
      </c>
      <c r="B17" s="192"/>
      <c r="C17" s="193"/>
      <c r="D17" s="194" t="s">
        <v>220</v>
      </c>
      <c r="E17" s="194"/>
      <c r="F17" s="194"/>
      <c r="G17" s="194"/>
      <c r="H17" s="194"/>
      <c r="I17" s="194"/>
      <c r="J17" s="194"/>
      <c r="K17" s="191" t="s">
        <v>221</v>
      </c>
      <c r="L17" s="192"/>
      <c r="M17" s="193"/>
    </row>
    <row r="18" spans="1:13" ht="126" x14ac:dyDescent="0.25">
      <c r="A18" s="17" t="s">
        <v>222</v>
      </c>
      <c r="B18" s="17" t="s">
        <v>223</v>
      </c>
      <c r="C18" s="17" t="s">
        <v>224</v>
      </c>
      <c r="D18" s="202" t="s">
        <v>225</v>
      </c>
      <c r="E18" s="202"/>
      <c r="F18" s="22" t="s">
        <v>226</v>
      </c>
      <c r="G18" s="206" t="s">
        <v>227</v>
      </c>
      <c r="H18" s="207"/>
      <c r="I18" s="22" t="s">
        <v>228</v>
      </c>
      <c r="J18" s="22" t="s">
        <v>229</v>
      </c>
      <c r="K18" s="17" t="s">
        <v>230</v>
      </c>
      <c r="L18" s="17" t="s">
        <v>231</v>
      </c>
      <c r="M18" s="17" t="s">
        <v>232</v>
      </c>
    </row>
    <row r="19" spans="1:13" x14ac:dyDescent="0.2">
      <c r="A19" s="195">
        <f>K10</f>
        <v>0</v>
      </c>
      <c r="B19" s="195">
        <f>L10</f>
        <v>-1</v>
      </c>
      <c r="C19" s="198">
        <f>M10</f>
        <v>0</v>
      </c>
      <c r="D19" s="200"/>
      <c r="E19" s="200"/>
      <c r="F19" s="4"/>
      <c r="G19" s="201"/>
      <c r="H19" s="201"/>
      <c r="I19" s="203">
        <v>-1</v>
      </c>
      <c r="J19" s="203">
        <v>-1</v>
      </c>
      <c r="K19" s="195">
        <f>A19+I19</f>
        <v>-1</v>
      </c>
      <c r="L19" s="195">
        <f>B19+J19</f>
        <v>-2</v>
      </c>
      <c r="M19" s="198">
        <f>K19*L19</f>
        <v>2</v>
      </c>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6"/>
      <c r="B24" s="196"/>
      <c r="C24" s="199"/>
      <c r="D24" s="200"/>
      <c r="E24" s="200"/>
      <c r="F24" s="4"/>
      <c r="G24" s="201"/>
      <c r="H24" s="201"/>
      <c r="I24" s="204"/>
      <c r="J24" s="204"/>
      <c r="K24" s="196"/>
      <c r="L24" s="196"/>
      <c r="M24" s="199"/>
    </row>
    <row r="25" spans="1:13" x14ac:dyDescent="0.2">
      <c r="A25" s="196"/>
      <c r="B25" s="196"/>
      <c r="C25" s="199"/>
      <c r="D25" s="200"/>
      <c r="E25" s="200"/>
      <c r="F25" s="4"/>
      <c r="G25" s="201"/>
      <c r="H25" s="201"/>
      <c r="I25" s="204"/>
      <c r="J25" s="204"/>
      <c r="K25" s="196"/>
      <c r="L25" s="196"/>
      <c r="M25" s="199"/>
    </row>
    <row r="26" spans="1:13" x14ac:dyDescent="0.2">
      <c r="A26" s="196"/>
      <c r="B26" s="196"/>
      <c r="C26" s="199"/>
      <c r="D26" s="200"/>
      <c r="E26" s="200"/>
      <c r="F26" s="4"/>
      <c r="G26" s="201"/>
      <c r="H26" s="201"/>
      <c r="I26" s="204"/>
      <c r="J26" s="204"/>
      <c r="K26" s="196"/>
      <c r="L26" s="196"/>
      <c r="M26" s="199"/>
    </row>
    <row r="27" spans="1:13" x14ac:dyDescent="0.2">
      <c r="A27" s="197"/>
      <c r="B27" s="197"/>
      <c r="C27" s="212"/>
      <c r="D27" s="200"/>
      <c r="E27" s="200"/>
      <c r="F27" s="4"/>
      <c r="G27" s="201"/>
      <c r="H27" s="201"/>
      <c r="I27" s="205"/>
      <c r="J27" s="205"/>
      <c r="K27" s="197"/>
      <c r="L27" s="197"/>
      <c r="M27" s="212"/>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G24:H24"/>
    <mergeCell ref="D22:E22"/>
    <mergeCell ref="G22:H22"/>
    <mergeCell ref="I19:I27"/>
    <mergeCell ref="D25:E25"/>
    <mergeCell ref="G25:H25"/>
    <mergeCell ref="D26:E26"/>
    <mergeCell ref="G26:H26"/>
    <mergeCell ref="D27:E27"/>
    <mergeCell ref="G27:H27"/>
    <mergeCell ref="D20:E20"/>
  </mergeCells>
  <phoneticPr fontId="0" type="noConversion"/>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C19">
    <cfRule type="cellIs" dxfId="79" priority="4" operator="between">
      <formula>8</formula>
      <formula>16</formula>
    </cfRule>
    <cfRule type="cellIs" dxfId="78" priority="5" operator="between">
      <formula>4</formula>
      <formula>6</formula>
    </cfRule>
    <cfRule type="cellIs" dxfId="77" priority="6" operator="between">
      <formula>0</formula>
      <formula>3</formula>
    </cfRule>
  </conditionalFormatting>
  <conditionalFormatting sqref="M10">
    <cfRule type="cellIs" dxfId="76" priority="7" operator="between">
      <formula>8</formula>
      <formula>16</formula>
    </cfRule>
    <cfRule type="cellIs" dxfId="75" priority="8" operator="between">
      <formula>4</formula>
      <formula>6</formula>
    </cfRule>
    <cfRule type="cellIs" dxfId="74" priority="9"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xr:uid="{00000000-0002-0000-1600-000000000000}">
      <formula1>negative</formula1>
    </dataValidation>
    <dataValidation type="list" allowBlank="1" showInputMessage="1" showErrorMessage="1" sqref="A10:A13 B10:B14" xr:uid="{00000000-0002-0000-16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5" tint="0.39997558519241921"/>
    <pageSetUpPr fitToPage="1"/>
  </sheetPr>
  <dimension ref="A2:M52"/>
  <sheetViews>
    <sheetView view="pageBreakPreview" zoomScale="80" zoomScaleNormal="75" zoomScaleSheetLayoutView="80" workbookViewId="0">
      <selection activeCell="G48" sqref="G48"/>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233</v>
      </c>
      <c r="D3" s="209"/>
      <c r="E3" s="209"/>
      <c r="F3" s="209"/>
      <c r="G3" s="210"/>
    </row>
    <row r="4" spans="1:13" s="11" customFormat="1" ht="78.75" x14ac:dyDescent="0.25">
      <c r="C4" s="25" t="s">
        <v>234</v>
      </c>
      <c r="D4" s="17" t="s">
        <v>235</v>
      </c>
      <c r="E4" s="17" t="s">
        <v>236</v>
      </c>
      <c r="F4" s="17" t="s">
        <v>237</v>
      </c>
      <c r="G4" s="24" t="s">
        <v>1438</v>
      </c>
    </row>
    <row r="5" spans="1:13" s="29" customFormat="1" ht="16.5" thickBot="1" x14ac:dyDescent="0.25">
      <c r="C5" s="56" t="str">
        <f>'3. Certificazione e pagamenti'!A10</f>
        <v>CRXX</v>
      </c>
      <c r="D5" s="31">
        <f>'3. Certificazione e pagamenti'!B10</f>
        <v>0</v>
      </c>
      <c r="E5" s="31" t="str">
        <f>'3. Certificazione e pagamenti'!C10</f>
        <v>Inserire la descrizione di ulteriori rischi...</v>
      </c>
      <c r="F5" s="31">
        <f>'3. Certificazione e pagamenti'!D10</f>
        <v>0</v>
      </c>
      <c r="G5" s="32">
        <f>'3. Certificazione e pagamenti'!E10</f>
        <v>0</v>
      </c>
    </row>
    <row r="8" spans="1:13" ht="26.25" customHeight="1" x14ac:dyDescent="0.4">
      <c r="A8" s="191" t="s">
        <v>238</v>
      </c>
      <c r="B8" s="192"/>
      <c r="C8" s="193"/>
      <c r="D8" s="191" t="s">
        <v>239</v>
      </c>
      <c r="E8" s="192"/>
      <c r="F8" s="192"/>
      <c r="G8" s="192"/>
      <c r="H8" s="192"/>
      <c r="I8" s="192"/>
      <c r="J8" s="193"/>
      <c r="K8" s="191" t="s">
        <v>240</v>
      </c>
      <c r="L8" s="192"/>
      <c r="M8" s="193"/>
    </row>
    <row r="9" spans="1:13" ht="126" x14ac:dyDescent="0.25">
      <c r="A9" s="17" t="s">
        <v>241</v>
      </c>
      <c r="B9" s="17" t="s">
        <v>242</v>
      </c>
      <c r="C9" s="17" t="s">
        <v>243</v>
      </c>
      <c r="D9" s="17" t="s">
        <v>244</v>
      </c>
      <c r="E9" s="17" t="s">
        <v>245</v>
      </c>
      <c r="F9" s="17" t="s">
        <v>246</v>
      </c>
      <c r="G9" s="17" t="s">
        <v>247</v>
      </c>
      <c r="H9" s="17" t="s">
        <v>248</v>
      </c>
      <c r="I9" s="17" t="s">
        <v>249</v>
      </c>
      <c r="J9" s="17" t="s">
        <v>250</v>
      </c>
      <c r="K9" s="17" t="s">
        <v>251</v>
      </c>
      <c r="L9" s="17" t="s">
        <v>252</v>
      </c>
      <c r="M9" s="17" t="s">
        <v>253</v>
      </c>
    </row>
    <row r="10" spans="1:13" x14ac:dyDescent="0.2">
      <c r="A10" s="201">
        <v>1</v>
      </c>
      <c r="B10" s="201">
        <v>1</v>
      </c>
      <c r="C10" s="211">
        <f>A10*B10</f>
        <v>1</v>
      </c>
      <c r="D10" s="2" t="s">
        <v>254</v>
      </c>
      <c r="E10" s="3"/>
      <c r="F10" s="16"/>
      <c r="G10" s="16"/>
      <c r="H10" s="16"/>
      <c r="I10" s="201">
        <v>-1</v>
      </c>
      <c r="J10" s="201">
        <v>-2</v>
      </c>
      <c r="K10" s="213">
        <f>A10+I10</f>
        <v>0</v>
      </c>
      <c r="L10" s="213">
        <f>B10+J10</f>
        <v>-1</v>
      </c>
      <c r="M10" s="211">
        <f>K10*L10</f>
        <v>0</v>
      </c>
    </row>
    <row r="11" spans="1:13" x14ac:dyDescent="0.2">
      <c r="A11" s="201"/>
      <c r="B11" s="201"/>
      <c r="C11" s="211"/>
      <c r="D11" s="4" t="s">
        <v>255</v>
      </c>
      <c r="E11" s="7" t="s">
        <v>256</v>
      </c>
      <c r="F11" s="16"/>
      <c r="G11" s="16"/>
      <c r="H11" s="16"/>
      <c r="I11" s="201"/>
      <c r="J11" s="201"/>
      <c r="K11" s="213"/>
      <c r="L11" s="213"/>
      <c r="M11" s="211"/>
    </row>
    <row r="14" spans="1:13" ht="26.25" customHeight="1" x14ac:dyDescent="0.4">
      <c r="A14" s="191" t="s">
        <v>257</v>
      </c>
      <c r="B14" s="192"/>
      <c r="C14" s="193"/>
      <c r="D14" s="194" t="s">
        <v>258</v>
      </c>
      <c r="E14" s="194"/>
      <c r="F14" s="194"/>
      <c r="G14" s="194"/>
      <c r="H14" s="194"/>
      <c r="I14" s="194"/>
      <c r="J14" s="194"/>
      <c r="K14" s="191" t="s">
        <v>259</v>
      </c>
      <c r="L14" s="192"/>
      <c r="M14" s="193"/>
    </row>
    <row r="15" spans="1:13" ht="126" x14ac:dyDescent="0.25">
      <c r="A15" s="17" t="s">
        <v>260</v>
      </c>
      <c r="B15" s="17" t="s">
        <v>261</v>
      </c>
      <c r="C15" s="17" t="s">
        <v>262</v>
      </c>
      <c r="D15" s="202" t="s">
        <v>263</v>
      </c>
      <c r="E15" s="202"/>
      <c r="F15" s="22" t="s">
        <v>264</v>
      </c>
      <c r="G15" s="206" t="s">
        <v>265</v>
      </c>
      <c r="H15" s="207"/>
      <c r="I15" s="22" t="s">
        <v>266</v>
      </c>
      <c r="J15" s="22" t="s">
        <v>267</v>
      </c>
      <c r="K15" s="17" t="s">
        <v>268</v>
      </c>
      <c r="L15" s="17" t="s">
        <v>269</v>
      </c>
      <c r="M15" s="17" t="s">
        <v>270</v>
      </c>
    </row>
    <row r="16" spans="1:13" x14ac:dyDescent="0.2">
      <c r="A16" s="195">
        <f>K10</f>
        <v>0</v>
      </c>
      <c r="B16" s="195">
        <f>L10</f>
        <v>-1</v>
      </c>
      <c r="C16" s="198">
        <f>M10</f>
        <v>0</v>
      </c>
      <c r="D16" s="200"/>
      <c r="E16" s="200"/>
      <c r="F16" s="4"/>
      <c r="G16" s="201"/>
      <c r="H16" s="201"/>
      <c r="I16" s="203">
        <v>-1</v>
      </c>
      <c r="J16" s="203">
        <v>-1</v>
      </c>
      <c r="K16" s="195">
        <f>A16+I16</f>
        <v>-1</v>
      </c>
      <c r="L16" s="195">
        <f>B16+J16</f>
        <v>-2</v>
      </c>
      <c r="M16" s="198">
        <f>K16*L16</f>
        <v>2</v>
      </c>
    </row>
    <row r="17" spans="1:13" x14ac:dyDescent="0.2">
      <c r="A17" s="196"/>
      <c r="B17" s="196"/>
      <c r="C17" s="199"/>
      <c r="D17" s="200"/>
      <c r="E17" s="200"/>
      <c r="F17" s="4"/>
      <c r="G17" s="201"/>
      <c r="H17" s="201"/>
      <c r="I17" s="204"/>
      <c r="J17" s="204"/>
      <c r="K17" s="196"/>
      <c r="L17" s="196"/>
      <c r="M17" s="199"/>
    </row>
    <row r="18" spans="1:13" x14ac:dyDescent="0.2">
      <c r="A18" s="196"/>
      <c r="B18" s="196"/>
      <c r="C18" s="199"/>
      <c r="D18" s="200"/>
      <c r="E18" s="200"/>
      <c r="F18" s="4"/>
      <c r="G18" s="201"/>
      <c r="H18" s="201"/>
      <c r="I18" s="204"/>
      <c r="J18" s="204"/>
      <c r="K18" s="196"/>
      <c r="L18" s="196"/>
      <c r="M18" s="199"/>
    </row>
    <row r="19" spans="1:13" x14ac:dyDescent="0.2">
      <c r="A19" s="196"/>
      <c r="B19" s="196"/>
      <c r="C19" s="199"/>
      <c r="D19" s="200"/>
      <c r="E19" s="200"/>
      <c r="F19" s="4"/>
      <c r="G19" s="201"/>
      <c r="H19" s="201"/>
      <c r="I19" s="204"/>
      <c r="J19" s="204"/>
      <c r="K19" s="196"/>
      <c r="L19" s="196"/>
      <c r="M19" s="199"/>
    </row>
    <row r="20" spans="1:13" x14ac:dyDescent="0.2">
      <c r="A20" s="196"/>
      <c r="B20" s="196"/>
      <c r="C20" s="199"/>
      <c r="D20" s="200"/>
      <c r="E20" s="200"/>
      <c r="F20" s="4"/>
      <c r="G20" s="201"/>
      <c r="H20" s="201"/>
      <c r="I20" s="204"/>
      <c r="J20" s="204"/>
      <c r="K20" s="196"/>
      <c r="L20" s="196"/>
      <c r="M20" s="199"/>
    </row>
    <row r="21" spans="1:13" x14ac:dyDescent="0.2">
      <c r="A21" s="196"/>
      <c r="B21" s="196"/>
      <c r="C21" s="199"/>
      <c r="D21" s="200"/>
      <c r="E21" s="200"/>
      <c r="F21" s="4"/>
      <c r="G21" s="201"/>
      <c r="H21" s="201"/>
      <c r="I21" s="204"/>
      <c r="J21" s="204"/>
      <c r="K21" s="196"/>
      <c r="L21" s="196"/>
      <c r="M21" s="199"/>
    </row>
    <row r="22" spans="1:13" x14ac:dyDescent="0.2">
      <c r="A22" s="196"/>
      <c r="B22" s="196"/>
      <c r="C22" s="199"/>
      <c r="D22" s="200"/>
      <c r="E22" s="200"/>
      <c r="F22" s="4"/>
      <c r="G22" s="201"/>
      <c r="H22" s="201"/>
      <c r="I22" s="204"/>
      <c r="J22" s="204"/>
      <c r="K22" s="196"/>
      <c r="L22" s="196"/>
      <c r="M22" s="199"/>
    </row>
    <row r="23" spans="1:13" x14ac:dyDescent="0.2">
      <c r="A23" s="196"/>
      <c r="B23" s="196"/>
      <c r="C23" s="199"/>
      <c r="D23" s="200"/>
      <c r="E23" s="200"/>
      <c r="F23" s="4"/>
      <c r="G23" s="201"/>
      <c r="H23" s="201"/>
      <c r="I23" s="204"/>
      <c r="J23" s="204"/>
      <c r="K23" s="196"/>
      <c r="L23" s="196"/>
      <c r="M23" s="199"/>
    </row>
    <row r="24" spans="1:13" x14ac:dyDescent="0.2">
      <c r="A24" s="197"/>
      <c r="B24" s="197"/>
      <c r="C24" s="212"/>
      <c r="D24" s="200"/>
      <c r="E24" s="200"/>
      <c r="F24" s="4"/>
      <c r="G24" s="201"/>
      <c r="H24" s="201"/>
      <c r="I24" s="205"/>
      <c r="J24" s="205"/>
      <c r="K24" s="197"/>
      <c r="L24" s="197"/>
      <c r="M24" s="212"/>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customSheetViews>
    <customSheetView guid="{35173F07-2845-43C5-9AAA-EA2DF91EC926}" scale="60" showPageBreaks="1" fitToPage="1" printArea="1" view="pageBreakPreview">
      <selection activeCell="D11" sqref="D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G21:H21"/>
    <mergeCell ref="D19:E19"/>
    <mergeCell ref="G19:H19"/>
    <mergeCell ref="I16:I24"/>
    <mergeCell ref="D22:E22"/>
    <mergeCell ref="G22:H22"/>
    <mergeCell ref="D23:E23"/>
    <mergeCell ref="G23:H23"/>
    <mergeCell ref="D24:E24"/>
    <mergeCell ref="G24:H24"/>
    <mergeCell ref="D17:E17"/>
  </mergeCells>
  <phoneticPr fontId="0" type="noConversion"/>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C16">
    <cfRule type="cellIs" dxfId="66" priority="4" operator="between">
      <formula>8</formula>
      <formula>16</formula>
    </cfRule>
    <cfRule type="cellIs" dxfId="65" priority="5" operator="between">
      <formula>4</formula>
      <formula>6</formula>
    </cfRule>
    <cfRule type="cellIs" dxfId="64" priority="6" operator="between">
      <formula>0</formula>
      <formula>3</formula>
    </cfRule>
  </conditionalFormatting>
  <conditionalFormatting sqref="M10">
    <cfRule type="cellIs" dxfId="63" priority="7" operator="between">
      <formula>8</formula>
      <formula>16</formula>
    </cfRule>
    <cfRule type="cellIs" dxfId="62" priority="8" operator="between">
      <formula>4</formula>
      <formula>6</formula>
    </cfRule>
    <cfRule type="cellIs" dxfId="61" priority="9"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xr:uid="{00000000-0002-0000-1700-000000000000}">
      <formula1>positive</formula1>
    </dataValidation>
    <dataValidation type="list" allowBlank="1" showInputMessage="1" showErrorMessage="1" sqref="I16:J24 I10:J11" xr:uid="{00000000-0002-0000-1700-000001000000}">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249977111117893"/>
    <pageSetUpPr fitToPage="1"/>
  </sheetPr>
  <dimension ref="A2:H49"/>
  <sheetViews>
    <sheetView view="pageBreakPreview" topLeftCell="A8" zoomScaleNormal="70" zoomScaleSheetLayoutView="100" workbookViewId="0">
      <selection activeCell="D8" sqref="D8"/>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8" t="s">
        <v>271</v>
      </c>
    </row>
    <row r="4" spans="1:8" s="12" customFormat="1" ht="38.25" customHeight="1" x14ac:dyDescent="0.4">
      <c r="A4" s="194" t="s">
        <v>272</v>
      </c>
      <c r="B4" s="194"/>
      <c r="C4" s="194"/>
      <c r="D4" s="194"/>
      <c r="E4" s="194"/>
      <c r="F4" s="194"/>
      <c r="G4" s="194"/>
      <c r="H4" s="194"/>
    </row>
    <row r="5" spans="1:8" s="11" customFormat="1" ht="94.5" x14ac:dyDescent="0.25">
      <c r="A5" s="17" t="s">
        <v>273</v>
      </c>
      <c r="B5" s="17" t="s">
        <v>274</v>
      </c>
      <c r="C5" s="17" t="s">
        <v>275</v>
      </c>
      <c r="D5" s="17" t="s">
        <v>276</v>
      </c>
      <c r="E5" s="17" t="s">
        <v>277</v>
      </c>
      <c r="F5" s="17" t="s">
        <v>1438</v>
      </c>
      <c r="G5" s="34" t="s">
        <v>1440</v>
      </c>
      <c r="H5" s="34" t="s">
        <v>278</v>
      </c>
    </row>
    <row r="6" spans="1:8" ht="144" customHeight="1" x14ac:dyDescent="0.2">
      <c r="A6" s="21" t="s">
        <v>279</v>
      </c>
      <c r="B6" s="19" t="s">
        <v>280</v>
      </c>
      <c r="C6" s="35" t="s">
        <v>1429</v>
      </c>
      <c r="D6" s="35" t="s">
        <v>1519</v>
      </c>
      <c r="E6" s="19" t="s">
        <v>1441</v>
      </c>
      <c r="F6" s="19" t="s">
        <v>281</v>
      </c>
      <c r="G6" s="36"/>
      <c r="H6" s="36"/>
    </row>
    <row r="7" spans="1:8" ht="182.25" customHeight="1" x14ac:dyDescent="0.2">
      <c r="A7" s="21" t="s">
        <v>282</v>
      </c>
      <c r="B7" s="19" t="s">
        <v>283</v>
      </c>
      <c r="C7" s="19" t="s">
        <v>1517</v>
      </c>
      <c r="D7" s="19" t="s">
        <v>1520</v>
      </c>
      <c r="E7" s="19" t="s">
        <v>1441</v>
      </c>
      <c r="F7" s="19" t="s">
        <v>284</v>
      </c>
      <c r="G7" s="36"/>
      <c r="H7" s="36"/>
    </row>
    <row r="8" spans="1:8" ht="116.25" customHeight="1" x14ac:dyDescent="0.2">
      <c r="A8" s="21" t="s">
        <v>285</v>
      </c>
      <c r="B8" s="19" t="s">
        <v>286</v>
      </c>
      <c r="C8" s="19" t="s">
        <v>1518</v>
      </c>
      <c r="D8" s="19" t="s">
        <v>1330</v>
      </c>
      <c r="E8" s="19" t="s">
        <v>1441</v>
      </c>
      <c r="F8" s="19" t="s">
        <v>287</v>
      </c>
      <c r="G8" s="36"/>
      <c r="H8" s="36"/>
    </row>
    <row r="9" spans="1:8" ht="45.75" customHeight="1" x14ac:dyDescent="0.2">
      <c r="A9" s="10" t="s">
        <v>288</v>
      </c>
      <c r="B9" s="14"/>
      <c r="C9" s="15" t="s">
        <v>289</v>
      </c>
      <c r="D9" s="15"/>
      <c r="E9" s="14"/>
      <c r="F9" s="14"/>
      <c r="G9" s="36"/>
      <c r="H9" s="36"/>
    </row>
    <row r="21" spans="7:7" hidden="1" x14ac:dyDescent="0.2">
      <c r="G21" t="s">
        <v>290</v>
      </c>
    </row>
    <row r="22" spans="7:7" hidden="1" x14ac:dyDescent="0.2">
      <c r="G22" t="s">
        <v>291</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xr:uid="{00000000-0002-0000-1800-000000000000}">
      <formula1>$G$21:$G$22</formula1>
    </dataValidation>
  </dataValidations>
  <pageMargins left="0.7" right="0.7" top="0.75" bottom="0.75" header="0.3" footer="0.3"/>
  <pageSetup paperSize="8" scale="68" fitToHeight="0"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249977111117893"/>
  </sheetPr>
  <dimension ref="A2:M62"/>
  <sheetViews>
    <sheetView view="pageBreakPreview" topLeftCell="A7" zoomScaleNormal="75" zoomScaleSheetLayoutView="100" workbookViewId="0">
      <selection activeCell="F21" sqref="F21"/>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2" customFormat="1" ht="26.25" x14ac:dyDescent="0.4">
      <c r="C3" s="208" t="s">
        <v>292</v>
      </c>
      <c r="D3" s="209"/>
      <c r="E3" s="209"/>
      <c r="F3" s="209"/>
      <c r="G3" s="210"/>
    </row>
    <row r="4" spans="1:13" s="11" customFormat="1" ht="63" x14ac:dyDescent="0.25">
      <c r="C4" s="25" t="s">
        <v>293</v>
      </c>
      <c r="D4" s="17" t="s">
        <v>294</v>
      </c>
      <c r="E4" s="17" t="s">
        <v>295</v>
      </c>
      <c r="F4" s="17" t="s">
        <v>296</v>
      </c>
      <c r="G4" s="24" t="s">
        <v>1438</v>
      </c>
    </row>
    <row r="5" spans="1:13" s="29" customFormat="1" ht="113.25" customHeight="1" thickBot="1" x14ac:dyDescent="0.25">
      <c r="C5" s="30" t="str">
        <f>'4. Aggiudicazione diretta'!A6:A6</f>
        <v>PR1</v>
      </c>
      <c r="D5" s="31" t="str">
        <f>'4. Aggiudicazione diretta'!B6:B6</f>
        <v>Elusione della procedura di gara obbligatoria</v>
      </c>
      <c r="E5" s="31" t="str">
        <f>'4. Aggiudicazione diretta'!C6:C6</f>
        <v>Un membro del personale dell'OI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31" t="str">
        <f>'4. Aggiudicazione diretta'!E6:E6</f>
        <v>Organismo di attuazione e terzi</v>
      </c>
      <c r="G5" s="32" t="str">
        <f>'4. Aggiudicazione diretta'!F6:F6</f>
        <v>Interno / Collusione</v>
      </c>
    </row>
    <row r="8" spans="1:13" ht="26.25" customHeight="1" x14ac:dyDescent="0.4">
      <c r="A8" s="191" t="s">
        <v>297</v>
      </c>
      <c r="B8" s="192"/>
      <c r="C8" s="193"/>
      <c r="D8" s="191" t="s">
        <v>298</v>
      </c>
      <c r="E8" s="192"/>
      <c r="F8" s="192"/>
      <c r="G8" s="192"/>
      <c r="H8" s="192"/>
      <c r="I8" s="192"/>
      <c r="J8" s="193"/>
      <c r="K8" s="191" t="s">
        <v>299</v>
      </c>
      <c r="L8" s="192"/>
      <c r="M8" s="193"/>
    </row>
    <row r="9" spans="1:13" ht="126" x14ac:dyDescent="0.25">
      <c r="A9" s="17" t="s">
        <v>300</v>
      </c>
      <c r="B9" s="17" t="s">
        <v>301</v>
      </c>
      <c r="C9" s="17" t="s">
        <v>302</v>
      </c>
      <c r="D9" s="17" t="s">
        <v>303</v>
      </c>
      <c r="E9" s="17" t="s">
        <v>304</v>
      </c>
      <c r="F9" s="17" t="s">
        <v>305</v>
      </c>
      <c r="G9" s="17" t="s">
        <v>306</v>
      </c>
      <c r="H9" s="17" t="s">
        <v>307</v>
      </c>
      <c r="I9" s="17" t="s">
        <v>308</v>
      </c>
      <c r="J9" s="17" t="s">
        <v>309</v>
      </c>
      <c r="K9" s="17" t="s">
        <v>310</v>
      </c>
      <c r="L9" s="17" t="s">
        <v>311</v>
      </c>
      <c r="M9" s="17" t="s">
        <v>312</v>
      </c>
    </row>
    <row r="10" spans="1:13" ht="15.75" x14ac:dyDescent="0.25">
      <c r="A10" s="223">
        <v>1</v>
      </c>
      <c r="B10" s="203">
        <v>1</v>
      </c>
      <c r="C10" s="221">
        <f>A10*B10</f>
        <v>1</v>
      </c>
      <c r="D10" s="218" t="s">
        <v>313</v>
      </c>
      <c r="E10" s="219"/>
      <c r="F10" s="219"/>
      <c r="G10" s="219"/>
      <c r="H10" s="220"/>
      <c r="I10" s="201">
        <v>-1</v>
      </c>
      <c r="J10" s="201">
        <v>-2</v>
      </c>
      <c r="K10" s="213">
        <f>A10+I10</f>
        <v>0</v>
      </c>
      <c r="L10" s="213">
        <f>B10+J10</f>
        <v>-1</v>
      </c>
      <c r="M10" s="221">
        <f>K10*L10</f>
        <v>0</v>
      </c>
    </row>
    <row r="11" spans="1:13" ht="38.25" x14ac:dyDescent="0.2">
      <c r="A11" s="224"/>
      <c r="B11" s="204"/>
      <c r="C11" s="222"/>
      <c r="D11" s="2" t="s">
        <v>314</v>
      </c>
      <c r="E11" s="3" t="s">
        <v>1521</v>
      </c>
      <c r="F11" s="16"/>
      <c r="G11" s="16"/>
      <c r="H11" s="69"/>
      <c r="I11" s="201"/>
      <c r="J11" s="201"/>
      <c r="K11" s="213"/>
      <c r="L11" s="213"/>
      <c r="M11" s="222"/>
    </row>
    <row r="12" spans="1:13" ht="25.5" x14ac:dyDescent="0.2">
      <c r="A12" s="224"/>
      <c r="B12" s="204"/>
      <c r="C12" s="222"/>
      <c r="D12" s="2" t="s">
        <v>315</v>
      </c>
      <c r="E12" s="5" t="s">
        <v>316</v>
      </c>
      <c r="F12" s="16"/>
      <c r="G12" s="16"/>
      <c r="H12" s="69"/>
      <c r="I12" s="201"/>
      <c r="J12" s="201"/>
      <c r="K12" s="213"/>
      <c r="L12" s="213"/>
      <c r="M12" s="222"/>
    </row>
    <row r="13" spans="1:13" x14ac:dyDescent="0.2">
      <c r="A13" s="224"/>
      <c r="B13" s="204"/>
      <c r="C13" s="222"/>
      <c r="D13" s="4" t="s">
        <v>317</v>
      </c>
      <c r="E13" s="7" t="s">
        <v>318</v>
      </c>
      <c r="F13" s="16"/>
      <c r="G13" s="16"/>
      <c r="H13" s="69"/>
      <c r="I13" s="201"/>
      <c r="J13" s="201"/>
      <c r="K13" s="213"/>
      <c r="L13" s="213"/>
      <c r="M13" s="222"/>
    </row>
    <row r="14" spans="1:13" ht="18.75" customHeight="1" x14ac:dyDescent="0.25">
      <c r="A14" s="224"/>
      <c r="B14" s="204"/>
      <c r="C14" s="222"/>
      <c r="D14" s="218" t="s">
        <v>319</v>
      </c>
      <c r="E14" s="219"/>
      <c r="F14" s="219"/>
      <c r="G14" s="219"/>
      <c r="H14" s="220"/>
      <c r="I14" s="201"/>
      <c r="J14" s="201"/>
      <c r="K14" s="213"/>
      <c r="L14" s="213"/>
      <c r="M14" s="222"/>
    </row>
    <row r="15" spans="1:13" s="33" customFormat="1" ht="51" x14ac:dyDescent="0.2">
      <c r="A15" s="224"/>
      <c r="B15" s="204"/>
      <c r="C15" s="222"/>
      <c r="D15" s="28" t="s">
        <v>320</v>
      </c>
      <c r="E15" s="5" t="s">
        <v>321</v>
      </c>
      <c r="F15" s="47"/>
      <c r="G15" s="47"/>
      <c r="H15" s="70"/>
      <c r="I15" s="201"/>
      <c r="J15" s="201"/>
      <c r="K15" s="213"/>
      <c r="L15" s="213"/>
      <c r="M15" s="222"/>
    </row>
    <row r="16" spans="1:13" s="33" customFormat="1" ht="25.5" x14ac:dyDescent="0.2">
      <c r="A16" s="224"/>
      <c r="B16" s="204"/>
      <c r="C16" s="222"/>
      <c r="D16" s="28" t="s">
        <v>322</v>
      </c>
      <c r="E16" s="5" t="s">
        <v>323</v>
      </c>
      <c r="F16" s="47"/>
      <c r="G16" s="47"/>
      <c r="H16" s="70"/>
      <c r="I16" s="201"/>
      <c r="J16" s="201"/>
      <c r="K16" s="213"/>
      <c r="L16" s="213"/>
      <c r="M16" s="222"/>
    </row>
    <row r="17" spans="1:13" s="33" customFormat="1" ht="38.25" x14ac:dyDescent="0.2">
      <c r="A17" s="224"/>
      <c r="B17" s="204"/>
      <c r="C17" s="222"/>
      <c r="D17" s="28" t="s">
        <v>324</v>
      </c>
      <c r="E17" s="5" t="s">
        <v>1515</v>
      </c>
      <c r="F17" s="47"/>
      <c r="G17" s="47"/>
      <c r="H17" s="70"/>
      <c r="I17" s="201"/>
      <c r="J17" s="201"/>
      <c r="K17" s="213"/>
      <c r="L17" s="213"/>
      <c r="M17" s="222"/>
    </row>
    <row r="18" spans="1:13" s="33" customFormat="1" x14ac:dyDescent="0.2">
      <c r="A18" s="224"/>
      <c r="B18" s="204"/>
      <c r="C18" s="222"/>
      <c r="D18" s="48" t="s">
        <v>325</v>
      </c>
      <c r="E18" s="49" t="s">
        <v>326</v>
      </c>
      <c r="F18" s="47"/>
      <c r="G18" s="47"/>
      <c r="H18" s="70"/>
      <c r="I18" s="201"/>
      <c r="J18" s="201"/>
      <c r="K18" s="213"/>
      <c r="L18" s="213"/>
      <c r="M18" s="222"/>
    </row>
    <row r="19" spans="1:13" s="33" customFormat="1" ht="15.75" x14ac:dyDescent="0.25">
      <c r="A19" s="224"/>
      <c r="B19" s="204"/>
      <c r="C19" s="222"/>
      <c r="D19" s="218" t="s">
        <v>327</v>
      </c>
      <c r="E19" s="219"/>
      <c r="F19" s="219"/>
      <c r="G19" s="219"/>
      <c r="H19" s="220"/>
      <c r="I19" s="201"/>
      <c r="J19" s="201"/>
      <c r="K19" s="213"/>
      <c r="L19" s="213"/>
      <c r="M19" s="222"/>
    </row>
    <row r="20" spans="1:13" ht="51" x14ac:dyDescent="0.2">
      <c r="A20" s="224"/>
      <c r="B20" s="204"/>
      <c r="C20" s="222"/>
      <c r="D20" s="2" t="s">
        <v>328</v>
      </c>
      <c r="E20" s="5" t="s">
        <v>1522</v>
      </c>
      <c r="F20" s="16"/>
      <c r="G20" s="16"/>
      <c r="H20" s="69"/>
      <c r="I20" s="201"/>
      <c r="J20" s="201"/>
      <c r="K20" s="213"/>
      <c r="L20" s="213"/>
      <c r="M20" s="222"/>
    </row>
    <row r="21" spans="1:13" ht="38.25" x14ac:dyDescent="0.2">
      <c r="A21" s="224"/>
      <c r="B21" s="204"/>
      <c r="C21" s="222"/>
      <c r="D21" s="2" t="s">
        <v>329</v>
      </c>
      <c r="E21" s="5" t="s">
        <v>1515</v>
      </c>
      <c r="F21" s="16"/>
      <c r="G21" s="16"/>
      <c r="H21" s="69"/>
      <c r="I21" s="201"/>
      <c r="J21" s="201"/>
      <c r="K21" s="213"/>
      <c r="L21" s="213"/>
      <c r="M21" s="222"/>
    </row>
    <row r="22" spans="1:13" ht="25.5" x14ac:dyDescent="0.2">
      <c r="A22" s="224"/>
      <c r="B22" s="204"/>
      <c r="C22" s="222"/>
      <c r="D22" s="2" t="s">
        <v>330</v>
      </c>
      <c r="E22" s="5" t="s">
        <v>331</v>
      </c>
      <c r="F22" s="16"/>
      <c r="G22" s="16"/>
      <c r="H22" s="69"/>
      <c r="I22" s="201"/>
      <c r="J22" s="201"/>
      <c r="K22" s="213"/>
      <c r="L22" s="213"/>
      <c r="M22" s="222"/>
    </row>
    <row r="23" spans="1:13" x14ac:dyDescent="0.2">
      <c r="A23" s="225"/>
      <c r="B23" s="205"/>
      <c r="C23" s="226"/>
      <c r="D23" s="4" t="s">
        <v>332</v>
      </c>
      <c r="E23" s="7" t="s">
        <v>333</v>
      </c>
      <c r="F23" s="16"/>
      <c r="G23" s="16"/>
      <c r="H23" s="69"/>
      <c r="I23" s="201"/>
      <c r="J23" s="201"/>
      <c r="K23" s="213"/>
      <c r="L23" s="213"/>
      <c r="M23" s="226"/>
    </row>
    <row r="25" spans="1:13" ht="26.25" customHeight="1" x14ac:dyDescent="0.4">
      <c r="A25" s="191" t="s">
        <v>334</v>
      </c>
      <c r="B25" s="192"/>
      <c r="C25" s="193"/>
      <c r="D25" s="194" t="s">
        <v>335</v>
      </c>
      <c r="E25" s="194"/>
      <c r="F25" s="194"/>
      <c r="G25" s="194"/>
      <c r="H25" s="194"/>
      <c r="I25" s="194"/>
      <c r="J25" s="194"/>
      <c r="K25" s="191" t="s">
        <v>336</v>
      </c>
      <c r="L25" s="192"/>
      <c r="M25" s="193"/>
    </row>
    <row r="26" spans="1:13" ht="126" x14ac:dyDescent="0.25">
      <c r="A26" s="17" t="s">
        <v>337</v>
      </c>
      <c r="B26" s="17" t="s">
        <v>338</v>
      </c>
      <c r="C26" s="17" t="s">
        <v>339</v>
      </c>
      <c r="D26" s="202" t="s">
        <v>340</v>
      </c>
      <c r="E26" s="202"/>
      <c r="F26" s="22" t="s">
        <v>341</v>
      </c>
      <c r="G26" s="206" t="s">
        <v>342</v>
      </c>
      <c r="H26" s="207"/>
      <c r="I26" s="22" t="s">
        <v>343</v>
      </c>
      <c r="J26" s="22" t="s">
        <v>344</v>
      </c>
      <c r="K26" s="17" t="s">
        <v>345</v>
      </c>
      <c r="L26" s="17" t="s">
        <v>346</v>
      </c>
      <c r="M26" s="17" t="s">
        <v>347</v>
      </c>
    </row>
    <row r="27" spans="1:13" x14ac:dyDescent="0.2">
      <c r="A27" s="195">
        <f>K10</f>
        <v>0</v>
      </c>
      <c r="B27" s="195">
        <f>L10</f>
        <v>-1</v>
      </c>
      <c r="C27" s="221">
        <f>M10</f>
        <v>0</v>
      </c>
      <c r="D27" s="200"/>
      <c r="E27" s="200"/>
      <c r="F27" s="4"/>
      <c r="G27" s="201"/>
      <c r="H27" s="201"/>
      <c r="I27" s="203">
        <v>-1</v>
      </c>
      <c r="J27" s="203">
        <v>-1</v>
      </c>
      <c r="K27" s="195">
        <f>A27+I27</f>
        <v>-1</v>
      </c>
      <c r="L27" s="195">
        <f>B27+J27</f>
        <v>-2</v>
      </c>
      <c r="M27" s="221">
        <f>K27*L27</f>
        <v>2</v>
      </c>
    </row>
    <row r="28" spans="1:13" x14ac:dyDescent="0.2">
      <c r="A28" s="196"/>
      <c r="B28" s="196"/>
      <c r="C28" s="222"/>
      <c r="D28" s="200"/>
      <c r="E28" s="200"/>
      <c r="F28" s="4"/>
      <c r="G28" s="201"/>
      <c r="H28" s="201"/>
      <c r="I28" s="204"/>
      <c r="J28" s="204"/>
      <c r="K28" s="196"/>
      <c r="L28" s="196"/>
      <c r="M28" s="222"/>
    </row>
    <row r="29" spans="1:13" x14ac:dyDescent="0.2">
      <c r="A29" s="196"/>
      <c r="B29" s="196"/>
      <c r="C29" s="222"/>
      <c r="D29" s="200"/>
      <c r="E29" s="200"/>
      <c r="F29" s="4"/>
      <c r="G29" s="201"/>
      <c r="H29" s="201"/>
      <c r="I29" s="204"/>
      <c r="J29" s="204"/>
      <c r="K29" s="196"/>
      <c r="L29" s="196"/>
      <c r="M29" s="222"/>
    </row>
    <row r="30" spans="1:13" x14ac:dyDescent="0.2">
      <c r="A30" s="196"/>
      <c r="B30" s="196"/>
      <c r="C30" s="222"/>
      <c r="D30" s="200"/>
      <c r="E30" s="200"/>
      <c r="F30" s="4"/>
      <c r="G30" s="201"/>
      <c r="H30" s="201"/>
      <c r="I30" s="204"/>
      <c r="J30" s="204"/>
      <c r="K30" s="196"/>
      <c r="L30" s="196"/>
      <c r="M30" s="222"/>
    </row>
    <row r="31" spans="1:13" x14ac:dyDescent="0.2">
      <c r="A31" s="196"/>
      <c r="B31" s="196"/>
      <c r="C31" s="222"/>
      <c r="D31" s="200"/>
      <c r="E31" s="200"/>
      <c r="F31" s="4"/>
      <c r="G31" s="201"/>
      <c r="H31" s="201"/>
      <c r="I31" s="204"/>
      <c r="J31" s="204"/>
      <c r="K31" s="196"/>
      <c r="L31" s="196"/>
      <c r="M31" s="222"/>
    </row>
    <row r="32" spans="1:13" x14ac:dyDescent="0.2">
      <c r="A32" s="196"/>
      <c r="B32" s="196"/>
      <c r="C32" s="222"/>
      <c r="D32" s="200"/>
      <c r="E32" s="200"/>
      <c r="F32" s="4"/>
      <c r="G32" s="201"/>
      <c r="H32" s="201"/>
      <c r="I32" s="204"/>
      <c r="J32" s="204"/>
      <c r="K32" s="196"/>
      <c r="L32" s="196"/>
      <c r="M32" s="222"/>
    </row>
    <row r="33" spans="1:13" x14ac:dyDescent="0.2">
      <c r="A33" s="196"/>
      <c r="B33" s="196"/>
      <c r="C33" s="222"/>
      <c r="D33" s="200"/>
      <c r="E33" s="200"/>
      <c r="F33" s="4"/>
      <c r="G33" s="201"/>
      <c r="H33" s="201"/>
      <c r="I33" s="204"/>
      <c r="J33" s="204"/>
      <c r="K33" s="196"/>
      <c r="L33" s="196"/>
      <c r="M33" s="222"/>
    </row>
    <row r="34" spans="1:13" x14ac:dyDescent="0.2">
      <c r="A34" s="196"/>
      <c r="B34" s="196"/>
      <c r="C34" s="222"/>
      <c r="D34" s="200"/>
      <c r="E34" s="200"/>
      <c r="F34" s="4"/>
      <c r="G34" s="201"/>
      <c r="H34" s="201"/>
      <c r="I34" s="204"/>
      <c r="J34" s="204"/>
      <c r="K34" s="196"/>
      <c r="L34" s="196"/>
      <c r="M34" s="222"/>
    </row>
    <row r="35" spans="1:13" x14ac:dyDescent="0.2">
      <c r="A35" s="197"/>
      <c r="B35" s="197"/>
      <c r="C35" s="222"/>
      <c r="D35" s="200"/>
      <c r="E35" s="200"/>
      <c r="F35" s="4"/>
      <c r="G35" s="201"/>
      <c r="H35" s="201"/>
      <c r="I35" s="205"/>
      <c r="J35" s="205"/>
      <c r="K35" s="197"/>
      <c r="L35" s="197"/>
      <c r="M35" s="222"/>
    </row>
    <row r="59" spans="2:3" x14ac:dyDescent="0.2">
      <c r="B59">
        <v>1</v>
      </c>
      <c r="C59">
        <v>-1</v>
      </c>
    </row>
    <row r="60" spans="2:3" x14ac:dyDescent="0.2">
      <c r="B60">
        <v>2</v>
      </c>
      <c r="C60">
        <v>-2</v>
      </c>
    </row>
    <row r="61" spans="2:3" x14ac:dyDescent="0.2">
      <c r="B61">
        <v>3</v>
      </c>
      <c r="C61">
        <v>-3</v>
      </c>
    </row>
    <row r="62" spans="2:3" x14ac:dyDescent="0.2">
      <c r="B62">
        <v>4</v>
      </c>
      <c r="C62">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6">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 ref="G35:H35"/>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A25:C25"/>
    <mergeCell ref="K8:M8"/>
    <mergeCell ref="I10:I23"/>
    <mergeCell ref="J10:J23"/>
    <mergeCell ref="B10:B23"/>
    <mergeCell ref="C10:C23"/>
    <mergeCell ref="D19:H19"/>
    <mergeCell ref="A10:A23"/>
    <mergeCell ref="D25:J25"/>
    <mergeCell ref="K25:M25"/>
    <mergeCell ref="K10:K23"/>
    <mergeCell ref="L10:L23"/>
    <mergeCell ref="M10:M23"/>
    <mergeCell ref="D10:H10"/>
    <mergeCell ref="D14:H14"/>
  </mergeCells>
  <phoneticPr fontId="0" type="noConversion"/>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C27">
    <cfRule type="cellIs" dxfId="54" priority="4" operator="between">
      <formula>8</formula>
      <formula>16</formula>
    </cfRule>
    <cfRule type="cellIs" dxfId="53" priority="5" operator="between">
      <formula>4</formula>
      <formula>6</formula>
    </cfRule>
    <cfRule type="cellIs" dxfId="52" priority="6" operator="between">
      <formula>0</formula>
      <formula>3</formula>
    </cfRule>
  </conditionalFormatting>
  <conditionalFormatting sqref="F15:H18">
    <cfRule type="cellIs" dxfId="51" priority="23" operator="between">
      <formula>0</formula>
      <formula>0</formula>
    </cfRule>
  </conditionalFormatting>
  <conditionalFormatting sqref="M10">
    <cfRule type="cellIs" dxfId="50" priority="7" operator="between">
      <formula>8</formula>
      <formula>16</formula>
    </cfRule>
    <cfRule type="cellIs" dxfId="49" priority="8" operator="between">
      <formula>4</formula>
      <formula>6</formula>
    </cfRule>
    <cfRule type="cellIs" dxfId="48" priority="9"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xr:uid="{00000000-0002-0000-1900-000000000000}">
      <formula1>negative</formula1>
    </dataValidation>
    <dataValidation type="list" allowBlank="1" showInputMessage="1" showErrorMessage="1" sqref="A10:B10" xr:uid="{00000000-0002-0000-1900-000001000000}">
      <formula1>positive</formula1>
    </dataValidation>
  </dataValidations>
  <pageMargins left="0.7" right="0.7" top="0.75" bottom="0.75" header="0.3" footer="0.3"/>
  <pageSetup paperSize="9" scale="48"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249977111117893"/>
  </sheetPr>
  <dimension ref="A2:M63"/>
  <sheetViews>
    <sheetView view="pageBreakPreview" topLeftCell="A10" zoomScale="82" zoomScaleNormal="75" zoomScaleSheetLayoutView="82" workbookViewId="0">
      <selection activeCell="E21" sqref="E21"/>
    </sheetView>
  </sheetViews>
  <sheetFormatPr defaultColWidth="9.140625" defaultRowHeight="12.75" x14ac:dyDescent="0.2"/>
  <cols>
    <col min="1" max="1" width="13.140625" style="33" customWidth="1"/>
    <col min="2" max="2" width="14.28515625" style="33" customWidth="1"/>
    <col min="3" max="3" width="12.85546875" style="33" customWidth="1"/>
    <col min="4" max="4" width="15.85546875" style="33" customWidth="1"/>
    <col min="5" max="5" width="70.28515625" style="33" customWidth="1"/>
    <col min="6" max="6" width="28.42578125" style="33" customWidth="1"/>
    <col min="7" max="7" width="23.42578125" style="33" customWidth="1"/>
    <col min="8" max="8" width="14.85546875" style="33" customWidth="1"/>
    <col min="9" max="9" width="15.28515625" style="33" customWidth="1"/>
    <col min="10" max="10" width="18.5703125" style="33" customWidth="1"/>
    <col min="11" max="11" width="14.5703125" style="33" customWidth="1"/>
    <col min="12" max="12" width="15.28515625" style="33" customWidth="1"/>
    <col min="13" max="13" width="15.42578125" style="33" customWidth="1"/>
    <col min="14" max="14" width="29.28515625" style="33" customWidth="1"/>
    <col min="15" max="15" width="15.28515625" style="33" customWidth="1"/>
    <col min="16" max="16" width="18.5703125" style="33" customWidth="1"/>
    <col min="17" max="17" width="14.7109375" style="33" bestFit="1" customWidth="1"/>
    <col min="18" max="18" width="15.85546875" style="33" bestFit="1" customWidth="1"/>
    <col min="19" max="19" width="13.28515625" style="33" customWidth="1"/>
    <col min="20" max="20" width="12.7109375" style="33" customWidth="1"/>
    <col min="21" max="21" width="13.7109375" style="33" customWidth="1"/>
    <col min="22" max="22" width="41.28515625" style="33" customWidth="1"/>
    <col min="23" max="16384" width="9.140625" style="33"/>
  </cols>
  <sheetData>
    <row r="2" spans="1:13" ht="13.5" thickBot="1" x14ac:dyDescent="0.25"/>
    <row r="3" spans="1:13" s="38" customFormat="1" ht="26.25" x14ac:dyDescent="0.4">
      <c r="C3" s="208" t="s">
        <v>348</v>
      </c>
      <c r="D3" s="209"/>
      <c r="E3" s="209"/>
      <c r="F3" s="209"/>
      <c r="G3" s="210"/>
    </row>
    <row r="4" spans="1:13" s="39" customFormat="1" ht="78.75" x14ac:dyDescent="0.25">
      <c r="C4" s="40" t="s">
        <v>349</v>
      </c>
      <c r="D4" s="41" t="s">
        <v>350</v>
      </c>
      <c r="E4" s="41" t="s">
        <v>351</v>
      </c>
      <c r="F4" s="41" t="s">
        <v>352</v>
      </c>
      <c r="G4" s="42" t="s">
        <v>1438</v>
      </c>
    </row>
    <row r="5" spans="1:13" s="43" customFormat="1" ht="92.25" customHeight="1" thickBot="1" x14ac:dyDescent="0.25">
      <c r="C5" s="44" t="str">
        <f>'4. Aggiudicazione diretta'!A7:A7</f>
        <v>PR2</v>
      </c>
      <c r="D5" s="45" t="str">
        <f>'4. Aggiudicazione diretta'!B7:B7</f>
        <v>Manipolazione della gara d'appalto obbligatoria</v>
      </c>
      <c r="E5" s="45" t="str">
        <f>'4. Aggiudicazione diretta'!C7:C7</f>
        <v>Un membro del personale di un'OI favorisce un offerente in una procedura di gara mediante:
- specifiche atte a favorire le turbative d'asta o
- la divulgazione dei dati relativi alle offerte o
- la manipolazione delle offerte.</v>
      </c>
      <c r="F5" s="45" t="str">
        <f>'4. Aggiudicazione diretta'!E7:E7</f>
        <v>Organismo di attuazione e terzi</v>
      </c>
      <c r="G5" s="46" t="str">
        <f>'4. Aggiudicazione diretta'!F7:F7</f>
        <v>Collusione</v>
      </c>
    </row>
    <row r="8" spans="1:13" ht="26.25" customHeight="1" x14ac:dyDescent="0.4">
      <c r="A8" s="191" t="s">
        <v>353</v>
      </c>
      <c r="B8" s="192"/>
      <c r="C8" s="193"/>
      <c r="D8" s="191" t="s">
        <v>354</v>
      </c>
      <c r="E8" s="192"/>
      <c r="F8" s="192"/>
      <c r="G8" s="192"/>
      <c r="H8" s="192"/>
      <c r="I8" s="192"/>
      <c r="J8" s="193"/>
      <c r="K8" s="191" t="s">
        <v>355</v>
      </c>
      <c r="L8" s="192"/>
      <c r="M8" s="193"/>
    </row>
    <row r="9" spans="1:13" ht="126" x14ac:dyDescent="0.25">
      <c r="A9" s="41" t="s">
        <v>356</v>
      </c>
      <c r="B9" s="41" t="s">
        <v>357</v>
      </c>
      <c r="C9" s="41" t="s">
        <v>358</v>
      </c>
      <c r="D9" s="41" t="s">
        <v>359</v>
      </c>
      <c r="E9" s="41" t="s">
        <v>360</v>
      </c>
      <c r="F9" s="41" t="s">
        <v>361</v>
      </c>
      <c r="G9" s="41" t="s">
        <v>362</v>
      </c>
      <c r="H9" s="41" t="s">
        <v>363</v>
      </c>
      <c r="I9" s="41" t="s">
        <v>364</v>
      </c>
      <c r="J9" s="41" t="s">
        <v>365</v>
      </c>
      <c r="K9" s="41" t="s">
        <v>366</v>
      </c>
      <c r="L9" s="41" t="s">
        <v>367</v>
      </c>
      <c r="M9" s="41" t="s">
        <v>368</v>
      </c>
    </row>
    <row r="10" spans="1:13" ht="15.75" customHeight="1" x14ac:dyDescent="0.25">
      <c r="A10" s="201">
        <v>1</v>
      </c>
      <c r="B10" s="201">
        <v>1</v>
      </c>
      <c r="C10" s="211">
        <f>A10*B10</f>
        <v>1</v>
      </c>
      <c r="D10" s="239" t="s">
        <v>494</v>
      </c>
      <c r="E10" s="240"/>
      <c r="F10" s="240"/>
      <c r="G10" s="240"/>
      <c r="H10" s="241"/>
      <c r="I10" s="238">
        <v>-1</v>
      </c>
      <c r="J10" s="238">
        <v>-1</v>
      </c>
      <c r="K10" s="237">
        <f>A10+I10</f>
        <v>0</v>
      </c>
      <c r="L10" s="237">
        <f>B10+J10</f>
        <v>0</v>
      </c>
      <c r="M10" s="211">
        <f>K10*L10</f>
        <v>0</v>
      </c>
    </row>
    <row r="11" spans="1:13" ht="51" x14ac:dyDescent="0.2">
      <c r="A11" s="201"/>
      <c r="B11" s="201"/>
      <c r="C11" s="211"/>
      <c r="D11" s="28" t="s">
        <v>369</v>
      </c>
      <c r="E11" s="5" t="s">
        <v>1442</v>
      </c>
      <c r="F11" s="47"/>
      <c r="G11" s="47"/>
      <c r="H11" s="70"/>
      <c r="I11" s="238"/>
      <c r="J11" s="238"/>
      <c r="K11" s="237"/>
      <c r="L11" s="237"/>
      <c r="M11" s="211"/>
    </row>
    <row r="12" spans="1:13" ht="25.5" x14ac:dyDescent="0.2">
      <c r="A12" s="201"/>
      <c r="B12" s="201"/>
      <c r="C12" s="211"/>
      <c r="D12" s="28" t="s">
        <v>370</v>
      </c>
      <c r="E12" s="5" t="s">
        <v>371</v>
      </c>
      <c r="F12" s="47"/>
      <c r="G12" s="47"/>
      <c r="H12" s="70"/>
      <c r="I12" s="238"/>
      <c r="J12" s="238"/>
      <c r="K12" s="237"/>
      <c r="L12" s="237"/>
      <c r="M12" s="211"/>
    </row>
    <row r="13" spans="1:13" x14ac:dyDescent="0.2">
      <c r="A13" s="201"/>
      <c r="B13" s="201"/>
      <c r="C13" s="211"/>
      <c r="D13" s="48" t="s">
        <v>372</v>
      </c>
      <c r="E13" s="49" t="s">
        <v>373</v>
      </c>
      <c r="F13" s="47"/>
      <c r="G13" s="47"/>
      <c r="H13" s="70"/>
      <c r="I13" s="238"/>
      <c r="J13" s="238"/>
      <c r="K13" s="237"/>
      <c r="L13" s="237"/>
      <c r="M13" s="211"/>
    </row>
    <row r="14" spans="1:13" ht="15.75" customHeight="1" x14ac:dyDescent="0.25">
      <c r="A14" s="201"/>
      <c r="B14" s="201"/>
      <c r="C14" s="211"/>
      <c r="D14" s="239" t="s">
        <v>374</v>
      </c>
      <c r="E14" s="240"/>
      <c r="F14" s="240"/>
      <c r="G14" s="240"/>
      <c r="H14" s="241"/>
      <c r="I14" s="238"/>
      <c r="J14" s="238"/>
      <c r="K14" s="237"/>
      <c r="L14" s="237"/>
      <c r="M14" s="211"/>
    </row>
    <row r="15" spans="1:13" ht="38.25" x14ac:dyDescent="0.2">
      <c r="A15" s="201"/>
      <c r="B15" s="201"/>
      <c r="C15" s="211"/>
      <c r="D15" s="2" t="s">
        <v>375</v>
      </c>
      <c r="E15" s="3" t="s">
        <v>376</v>
      </c>
      <c r="F15" s="47"/>
      <c r="G15" s="47"/>
      <c r="H15" s="70"/>
      <c r="I15" s="238"/>
      <c r="J15" s="238"/>
      <c r="K15" s="237"/>
      <c r="L15" s="237"/>
      <c r="M15" s="211"/>
    </row>
    <row r="16" spans="1:13" ht="38.25" x14ac:dyDescent="0.2">
      <c r="A16" s="201"/>
      <c r="B16" s="201"/>
      <c r="C16" s="211"/>
      <c r="D16" s="2" t="s">
        <v>377</v>
      </c>
      <c r="E16" s="3" t="s">
        <v>378</v>
      </c>
      <c r="F16" s="47"/>
      <c r="G16" s="47"/>
      <c r="H16" s="70"/>
      <c r="I16" s="238"/>
      <c r="J16" s="238"/>
      <c r="K16" s="237"/>
      <c r="L16" s="237"/>
      <c r="M16" s="211"/>
    </row>
    <row r="17" spans="1:13" ht="25.5" x14ac:dyDescent="0.2">
      <c r="A17" s="201"/>
      <c r="B17" s="201"/>
      <c r="C17" s="211"/>
      <c r="D17" s="2" t="s">
        <v>379</v>
      </c>
      <c r="E17" s="3" t="s">
        <v>1454</v>
      </c>
      <c r="F17" s="47"/>
      <c r="G17" s="47"/>
      <c r="H17" s="70"/>
      <c r="I17" s="238"/>
      <c r="J17" s="238"/>
      <c r="K17" s="237"/>
      <c r="L17" s="237"/>
      <c r="M17" s="211"/>
    </row>
    <row r="18" spans="1:13" ht="15.75" customHeight="1" x14ac:dyDescent="0.2">
      <c r="A18" s="201"/>
      <c r="B18" s="201"/>
      <c r="C18" s="211"/>
      <c r="D18" s="4" t="s">
        <v>380</v>
      </c>
      <c r="E18" s="7" t="s">
        <v>381</v>
      </c>
      <c r="F18" s="47"/>
      <c r="G18" s="47"/>
      <c r="H18" s="70"/>
      <c r="I18" s="238"/>
      <c r="J18" s="238"/>
      <c r="K18" s="237"/>
      <c r="L18" s="237"/>
      <c r="M18" s="211"/>
    </row>
    <row r="19" spans="1:13" ht="15.75" customHeight="1" x14ac:dyDescent="0.25">
      <c r="A19" s="201"/>
      <c r="B19" s="201"/>
      <c r="C19" s="211"/>
      <c r="D19" s="239" t="s">
        <v>382</v>
      </c>
      <c r="E19" s="240"/>
      <c r="F19" s="240"/>
      <c r="G19" s="240"/>
      <c r="H19" s="241"/>
      <c r="I19" s="238"/>
      <c r="J19" s="238"/>
      <c r="K19" s="237"/>
      <c r="L19" s="237"/>
      <c r="M19" s="211"/>
    </row>
    <row r="20" spans="1:13" ht="38.25" x14ac:dyDescent="0.2">
      <c r="A20" s="201"/>
      <c r="B20" s="201"/>
      <c r="C20" s="211"/>
      <c r="D20" s="2" t="s">
        <v>383</v>
      </c>
      <c r="E20" s="3" t="s">
        <v>384</v>
      </c>
      <c r="F20" s="47"/>
      <c r="G20" s="47"/>
      <c r="H20" s="70"/>
      <c r="I20" s="238"/>
      <c r="J20" s="238"/>
      <c r="K20" s="237"/>
      <c r="L20" s="237"/>
      <c r="M20" s="211"/>
    </row>
    <row r="21" spans="1:13" ht="25.5" x14ac:dyDescent="0.2">
      <c r="A21" s="201"/>
      <c r="B21" s="201"/>
      <c r="C21" s="211"/>
      <c r="D21" s="2" t="s">
        <v>385</v>
      </c>
      <c r="E21" s="3" t="s">
        <v>1454</v>
      </c>
      <c r="F21" s="47"/>
      <c r="G21" s="47"/>
      <c r="H21" s="70"/>
      <c r="I21" s="238"/>
      <c r="J21" s="238"/>
      <c r="K21" s="237"/>
      <c r="L21" s="237"/>
      <c r="M21" s="211"/>
    </row>
    <row r="22" spans="1:13" x14ac:dyDescent="0.2">
      <c r="A22" s="201"/>
      <c r="B22" s="201"/>
      <c r="C22" s="211"/>
      <c r="D22" s="4" t="s">
        <v>386</v>
      </c>
      <c r="E22" s="7" t="s">
        <v>387</v>
      </c>
      <c r="F22" s="47"/>
      <c r="G22" s="47"/>
      <c r="H22" s="70"/>
      <c r="I22" s="238"/>
      <c r="J22" s="238"/>
      <c r="K22" s="237"/>
      <c r="L22" s="237"/>
      <c r="M22" s="211"/>
    </row>
    <row r="25" spans="1:13" ht="26.25" customHeight="1" x14ac:dyDescent="0.4">
      <c r="A25" s="191" t="s">
        <v>388</v>
      </c>
      <c r="B25" s="192"/>
      <c r="C25" s="193"/>
      <c r="D25" s="194" t="s">
        <v>389</v>
      </c>
      <c r="E25" s="194"/>
      <c r="F25" s="194"/>
      <c r="G25" s="194"/>
      <c r="H25" s="194"/>
      <c r="I25" s="194"/>
      <c r="J25" s="194"/>
      <c r="K25" s="191" t="s">
        <v>390</v>
      </c>
      <c r="L25" s="192"/>
      <c r="M25" s="193"/>
    </row>
    <row r="26" spans="1:13" ht="126" x14ac:dyDescent="0.25">
      <c r="A26" s="41" t="s">
        <v>391</v>
      </c>
      <c r="B26" s="41" t="s">
        <v>392</v>
      </c>
      <c r="C26" s="41" t="s">
        <v>393</v>
      </c>
      <c r="D26" s="230" t="s">
        <v>394</v>
      </c>
      <c r="E26" s="230"/>
      <c r="F26" s="50" t="s">
        <v>395</v>
      </c>
      <c r="G26" s="231" t="s">
        <v>396</v>
      </c>
      <c r="H26" s="232"/>
      <c r="I26" s="50" t="s">
        <v>397</v>
      </c>
      <c r="J26" s="50" t="s">
        <v>398</v>
      </c>
      <c r="K26" s="41" t="s">
        <v>399</v>
      </c>
      <c r="L26" s="41" t="s">
        <v>400</v>
      </c>
      <c r="M26" s="41" t="s">
        <v>401</v>
      </c>
    </row>
    <row r="27" spans="1:13" x14ac:dyDescent="0.2">
      <c r="A27" s="233">
        <f>K10</f>
        <v>0</v>
      </c>
      <c r="B27" s="233">
        <f>L10</f>
        <v>0</v>
      </c>
      <c r="C27" s="211">
        <f>M10</f>
        <v>0</v>
      </c>
      <c r="D27" s="236"/>
      <c r="E27" s="236"/>
      <c r="F27" s="48"/>
      <c r="G27" s="238"/>
      <c r="H27" s="238"/>
      <c r="I27" s="227">
        <v>-1</v>
      </c>
      <c r="J27" s="227">
        <v>-1</v>
      </c>
      <c r="K27" s="233">
        <f>A27+I27</f>
        <v>-1</v>
      </c>
      <c r="L27" s="233">
        <f>B27+J27</f>
        <v>-1</v>
      </c>
      <c r="M27" s="211">
        <f>K27*L27</f>
        <v>1</v>
      </c>
    </row>
    <row r="28" spans="1:13" x14ac:dyDescent="0.2">
      <c r="A28" s="234"/>
      <c r="B28" s="234"/>
      <c r="C28" s="211"/>
      <c r="D28" s="236"/>
      <c r="E28" s="236"/>
      <c r="F28" s="48"/>
      <c r="G28" s="238"/>
      <c r="H28" s="238"/>
      <c r="I28" s="228"/>
      <c r="J28" s="228"/>
      <c r="K28" s="234"/>
      <c r="L28" s="234"/>
      <c r="M28" s="211"/>
    </row>
    <row r="29" spans="1:13" x14ac:dyDescent="0.2">
      <c r="A29" s="234"/>
      <c r="B29" s="234"/>
      <c r="C29" s="211"/>
      <c r="D29" s="236"/>
      <c r="E29" s="236"/>
      <c r="F29" s="48"/>
      <c r="G29" s="238"/>
      <c r="H29" s="238"/>
      <c r="I29" s="228"/>
      <c r="J29" s="228"/>
      <c r="K29" s="234"/>
      <c r="L29" s="234"/>
      <c r="M29" s="211"/>
    </row>
    <row r="30" spans="1:13" x14ac:dyDescent="0.2">
      <c r="A30" s="234"/>
      <c r="B30" s="234"/>
      <c r="C30" s="211"/>
      <c r="D30" s="236"/>
      <c r="E30" s="236"/>
      <c r="F30" s="48"/>
      <c r="G30" s="238"/>
      <c r="H30" s="238"/>
      <c r="I30" s="228"/>
      <c r="J30" s="228"/>
      <c r="K30" s="234"/>
      <c r="L30" s="234"/>
      <c r="M30" s="211"/>
    </row>
    <row r="31" spans="1:13" x14ac:dyDescent="0.2">
      <c r="A31" s="234"/>
      <c r="B31" s="234"/>
      <c r="C31" s="211"/>
      <c r="D31" s="236"/>
      <c r="E31" s="236"/>
      <c r="F31" s="48"/>
      <c r="G31" s="238"/>
      <c r="H31" s="238"/>
      <c r="I31" s="228"/>
      <c r="J31" s="228"/>
      <c r="K31" s="234"/>
      <c r="L31" s="234"/>
      <c r="M31" s="211"/>
    </row>
    <row r="32" spans="1:13" x14ac:dyDescent="0.2">
      <c r="A32" s="234"/>
      <c r="B32" s="234"/>
      <c r="C32" s="211"/>
      <c r="D32" s="236"/>
      <c r="E32" s="236"/>
      <c r="F32" s="48"/>
      <c r="G32" s="238"/>
      <c r="H32" s="238"/>
      <c r="I32" s="228"/>
      <c r="J32" s="228"/>
      <c r="K32" s="234"/>
      <c r="L32" s="234"/>
      <c r="M32" s="211"/>
    </row>
    <row r="33" spans="1:13" x14ac:dyDescent="0.2">
      <c r="A33" s="234"/>
      <c r="B33" s="234"/>
      <c r="C33" s="211"/>
      <c r="D33" s="236"/>
      <c r="E33" s="236"/>
      <c r="F33" s="48"/>
      <c r="G33" s="238"/>
      <c r="H33" s="238"/>
      <c r="I33" s="228"/>
      <c r="J33" s="228"/>
      <c r="K33" s="234"/>
      <c r="L33" s="234"/>
      <c r="M33" s="211"/>
    </row>
    <row r="34" spans="1:13" x14ac:dyDescent="0.2">
      <c r="A34" s="234"/>
      <c r="B34" s="234"/>
      <c r="C34" s="211"/>
      <c r="D34" s="236"/>
      <c r="E34" s="236"/>
      <c r="F34" s="48"/>
      <c r="G34" s="238"/>
      <c r="H34" s="238"/>
      <c r="I34" s="228"/>
      <c r="J34" s="228"/>
      <c r="K34" s="234"/>
      <c r="L34" s="234"/>
      <c r="M34" s="211"/>
    </row>
    <row r="35" spans="1:13" x14ac:dyDescent="0.2">
      <c r="A35" s="235"/>
      <c r="B35" s="235"/>
      <c r="C35" s="211"/>
      <c r="D35" s="236"/>
      <c r="E35" s="236"/>
      <c r="F35" s="48"/>
      <c r="G35" s="238"/>
      <c r="H35" s="238"/>
      <c r="I35" s="229"/>
      <c r="J35" s="229"/>
      <c r="K35" s="235"/>
      <c r="L35" s="235"/>
      <c r="M35" s="211"/>
    </row>
    <row r="59" spans="2:3" x14ac:dyDescent="0.2">
      <c r="B59" s="33">
        <v>1</v>
      </c>
      <c r="C59" s="33">
        <v>-1</v>
      </c>
    </row>
    <row r="60" spans="2:3" x14ac:dyDescent="0.2">
      <c r="B60" s="33">
        <v>2</v>
      </c>
      <c r="C60" s="33">
        <v>-2</v>
      </c>
    </row>
    <row r="61" spans="2:3" x14ac:dyDescent="0.2">
      <c r="B61" s="33">
        <v>3</v>
      </c>
      <c r="C61" s="33">
        <v>-3</v>
      </c>
    </row>
    <row r="62" spans="2:3" x14ac:dyDescent="0.2">
      <c r="B62" s="33">
        <v>4</v>
      </c>
      <c r="C62" s="33">
        <v>-4</v>
      </c>
    </row>
    <row r="63" spans="2:3" x14ac:dyDescent="0.2">
      <c r="B63" s="33">
        <v>5</v>
      </c>
      <c r="C63" s="33">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6">
    <mergeCell ref="J27:J35"/>
    <mergeCell ref="K27:K35"/>
    <mergeCell ref="L27:L35"/>
    <mergeCell ref="M27:M35"/>
    <mergeCell ref="M10:M22"/>
    <mergeCell ref="D10:H10"/>
    <mergeCell ref="D14:H14"/>
    <mergeCell ref="D19:H19"/>
    <mergeCell ref="G33:H33"/>
    <mergeCell ref="D34:E34"/>
    <mergeCell ref="G34:H34"/>
    <mergeCell ref="D32:E32"/>
    <mergeCell ref="D30:E30"/>
    <mergeCell ref="D33:E33"/>
    <mergeCell ref="D35:E35"/>
    <mergeCell ref="G27:H27"/>
    <mergeCell ref="G31:H31"/>
    <mergeCell ref="D28:E28"/>
    <mergeCell ref="G28:H28"/>
    <mergeCell ref="D29:E29"/>
    <mergeCell ref="G29:H29"/>
    <mergeCell ref="G32:H32"/>
    <mergeCell ref="G35:H35"/>
    <mergeCell ref="G30:H30"/>
    <mergeCell ref="K8:M8"/>
    <mergeCell ref="K10:K22"/>
    <mergeCell ref="K25:M25"/>
    <mergeCell ref="I10:I22"/>
    <mergeCell ref="J10:J22"/>
    <mergeCell ref="L10:L22"/>
    <mergeCell ref="I27:I35"/>
    <mergeCell ref="D26:E26"/>
    <mergeCell ref="G26:H26"/>
    <mergeCell ref="C3:G3"/>
    <mergeCell ref="A8:C8"/>
    <mergeCell ref="D8:J8"/>
    <mergeCell ref="A25:C25"/>
    <mergeCell ref="D25:J25"/>
    <mergeCell ref="B10:B22"/>
    <mergeCell ref="A10:A22"/>
    <mergeCell ref="C10:C22"/>
    <mergeCell ref="A27:A35"/>
    <mergeCell ref="B27:B35"/>
    <mergeCell ref="C27:C35"/>
    <mergeCell ref="D27:E27"/>
    <mergeCell ref="D31:E31"/>
  </mergeCells>
  <phoneticPr fontId="0" type="noConversion"/>
  <conditionalFormatting sqref="C10">
    <cfRule type="cellIs" dxfId="44" priority="10" operator="between">
      <formula>8</formula>
      <formula>16</formula>
    </cfRule>
    <cfRule type="cellIs" dxfId="43" priority="11" operator="between">
      <formula>4</formula>
      <formula>6</formula>
    </cfRule>
    <cfRule type="cellIs" dxfId="42" priority="12" operator="between">
      <formula>0</formula>
      <formula>3</formula>
    </cfRule>
  </conditionalFormatting>
  <conditionalFormatting sqref="C27">
    <cfRule type="cellIs" dxfId="41" priority="4" operator="between">
      <formula>8</formula>
      <formula>16</formula>
    </cfRule>
    <cfRule type="cellIs" dxfId="40" priority="5" operator="between">
      <formula>4</formula>
      <formula>6</formula>
    </cfRule>
    <cfRule type="cellIs" dxfId="39" priority="6" operator="between">
      <formula>0</formula>
      <formula>3</formula>
    </cfRule>
  </conditionalFormatting>
  <conditionalFormatting sqref="F11:H13">
    <cfRule type="cellIs" dxfId="38" priority="21" operator="between">
      <formula>0</formula>
      <formula>0</formula>
    </cfRule>
  </conditionalFormatting>
  <conditionalFormatting sqref="F15:H18">
    <cfRule type="cellIs" dxfId="37" priority="14" operator="between">
      <formula>0</formula>
      <formula>0</formula>
    </cfRule>
  </conditionalFormatting>
  <conditionalFormatting sqref="F20:H22">
    <cfRule type="cellIs" dxfId="36" priority="13" operator="between">
      <formula>0</formula>
      <formula>0</formula>
    </cfRule>
  </conditionalFormatting>
  <conditionalFormatting sqref="I10">
    <cfRule type="cellIs" dxfId="35" priority="34" operator="between">
      <formula>0</formula>
      <formula>0</formula>
    </cfRule>
  </conditionalFormatting>
  <conditionalFormatting sqref="M10">
    <cfRule type="cellIs" dxfId="34" priority="7" operator="between">
      <formula>8</formula>
      <formula>16</formula>
    </cfRule>
    <cfRule type="cellIs" dxfId="33" priority="8" operator="between">
      <formula>4</formula>
      <formula>6</formula>
    </cfRule>
    <cfRule type="cellIs" dxfId="32" priority="9"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xr:uid="{00000000-0002-0000-1A00-000000000000}">
      <formula1>negative</formula1>
    </dataValidation>
    <dataValidation type="list" allowBlank="1" showInputMessage="1" showErrorMessage="1" sqref="A10:B10" xr:uid="{00000000-0002-0000-1A00-000001000000}">
      <formula1>positive</formula1>
    </dataValidation>
  </dataValidations>
  <pageMargins left="0.7" right="0.7" top="0.75" bottom="0.75" header="0.3" footer="0.3"/>
  <pageSetup paperSize="9" scale="48"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pageSetUpPr fitToPage="1"/>
  </sheetPr>
  <dimension ref="A2:M62"/>
  <sheetViews>
    <sheetView view="pageBreakPreview" topLeftCell="A5" zoomScale="80" zoomScaleNormal="75" zoomScaleSheetLayoutView="80" workbookViewId="0">
      <selection activeCell="G17" sqref="G17"/>
    </sheetView>
  </sheetViews>
  <sheetFormatPr defaultColWidth="9.140625" defaultRowHeight="12.75" x14ac:dyDescent="0.2"/>
  <cols>
    <col min="1" max="1" width="13.140625" style="33" customWidth="1"/>
    <col min="2" max="2" width="14.28515625" style="33" customWidth="1"/>
    <col min="3" max="3" width="12.85546875" style="33" customWidth="1"/>
    <col min="4" max="4" width="15.85546875" style="33" customWidth="1"/>
    <col min="5" max="5" width="70.28515625" style="33" customWidth="1"/>
    <col min="6" max="6" width="28.42578125" style="33" customWidth="1"/>
    <col min="7" max="7" width="23.42578125" style="33" customWidth="1"/>
    <col min="8" max="8" width="14.85546875" style="33" customWidth="1"/>
    <col min="9" max="9" width="15.28515625" style="33" customWidth="1"/>
    <col min="10" max="10" width="18.5703125" style="33" customWidth="1"/>
    <col min="11" max="11" width="14.5703125" style="33" customWidth="1"/>
    <col min="12" max="12" width="15.28515625" style="33" customWidth="1"/>
    <col min="13" max="13" width="15.42578125" style="33" customWidth="1"/>
    <col min="14" max="14" width="29.28515625" style="33" customWidth="1"/>
    <col min="15" max="15" width="15.28515625" style="33" customWidth="1"/>
    <col min="16" max="16" width="18.5703125" style="33" customWidth="1"/>
    <col min="17" max="17" width="14.7109375" style="33" bestFit="1" customWidth="1"/>
    <col min="18" max="18" width="15.85546875" style="33" bestFit="1" customWidth="1"/>
    <col min="19" max="19" width="13.28515625" style="33" customWidth="1"/>
    <col min="20" max="20" width="12.7109375" style="33" customWidth="1"/>
    <col min="21" max="21" width="13.7109375" style="33" customWidth="1"/>
    <col min="22" max="22" width="41.28515625" style="33" customWidth="1"/>
    <col min="23" max="16384" width="9.140625" style="33"/>
  </cols>
  <sheetData>
    <row r="2" spans="1:13" ht="13.5" thickBot="1" x14ac:dyDescent="0.25"/>
    <row r="3" spans="1:13" s="38" customFormat="1" ht="26.25" x14ac:dyDescent="0.4">
      <c r="C3" s="208" t="s">
        <v>402</v>
      </c>
      <c r="D3" s="209"/>
      <c r="E3" s="209"/>
      <c r="F3" s="209"/>
      <c r="G3" s="210"/>
    </row>
    <row r="4" spans="1:13" s="39" customFormat="1" ht="78.75" x14ac:dyDescent="0.25">
      <c r="C4" s="40" t="s">
        <v>403</v>
      </c>
      <c r="D4" s="41" t="s">
        <v>404</v>
      </c>
      <c r="E4" s="41" t="s">
        <v>405</v>
      </c>
      <c r="F4" s="41" t="s">
        <v>406</v>
      </c>
      <c r="G4" s="42" t="s">
        <v>1438</v>
      </c>
    </row>
    <row r="5" spans="1:13" s="43" customFormat="1" ht="75.75" customHeight="1" thickBot="1" x14ac:dyDescent="0.25">
      <c r="C5" s="44" t="str">
        <f>'4. Aggiudicazione diretta'!A8:A8</f>
        <v>PR3</v>
      </c>
      <c r="D5" s="45" t="str">
        <f>'4. Aggiudicazione diretta'!B8:B8</f>
        <v>Conflitto di interessi occulto o pagamenti illeciti</v>
      </c>
      <c r="E5" s="45" t="str">
        <f>'4. Aggiudicazione diretta'!C8:C8</f>
        <v>Un membro del personale di un'OI favorisce un candidato / offerente perché:
- si è verificato un conflitto di interessi non dichiarato oppure
- sono stati versati pagamenti illeciti e tangenti</v>
      </c>
      <c r="F5" s="45" t="str">
        <f>'4. Aggiudicazione diretta'!E8:E8</f>
        <v>Organismo di attuazione e terzi</v>
      </c>
      <c r="G5" s="46" t="str">
        <f>'4. Aggiudicazione diretta'!F8:F8</f>
        <v>Collusione</v>
      </c>
    </row>
    <row r="8" spans="1:13" ht="26.25" customHeight="1" x14ac:dyDescent="0.4">
      <c r="A8" s="191" t="s">
        <v>407</v>
      </c>
      <c r="B8" s="192"/>
      <c r="C8" s="193"/>
      <c r="D8" s="191" t="s">
        <v>408</v>
      </c>
      <c r="E8" s="192"/>
      <c r="F8" s="192"/>
      <c r="G8" s="192"/>
      <c r="H8" s="192"/>
      <c r="I8" s="192"/>
      <c r="J8" s="193"/>
      <c r="K8" s="191" t="s">
        <v>409</v>
      </c>
      <c r="L8" s="192"/>
      <c r="M8" s="193"/>
    </row>
    <row r="9" spans="1:13" ht="126" x14ac:dyDescent="0.25">
      <c r="A9" s="41" t="s">
        <v>410</v>
      </c>
      <c r="B9" s="41" t="s">
        <v>411</v>
      </c>
      <c r="C9" s="41" t="s">
        <v>412</v>
      </c>
      <c r="D9" s="41" t="s">
        <v>413</v>
      </c>
      <c r="E9" s="41" t="s">
        <v>414</v>
      </c>
      <c r="F9" s="41" t="s">
        <v>415</v>
      </c>
      <c r="G9" s="41" t="s">
        <v>416</v>
      </c>
      <c r="H9" s="41" t="s">
        <v>417</v>
      </c>
      <c r="I9" s="41" t="s">
        <v>418</v>
      </c>
      <c r="J9" s="41" t="s">
        <v>419</v>
      </c>
      <c r="K9" s="41" t="s">
        <v>420</v>
      </c>
      <c r="L9" s="41" t="s">
        <v>421</v>
      </c>
      <c r="M9" s="41" t="s">
        <v>422</v>
      </c>
    </row>
    <row r="10" spans="1:13" ht="15.75" x14ac:dyDescent="0.25">
      <c r="A10" s="227">
        <v>1</v>
      </c>
      <c r="B10" s="227">
        <v>1</v>
      </c>
      <c r="C10" s="211">
        <f>A10*B10</f>
        <v>1</v>
      </c>
      <c r="D10" s="239" t="s">
        <v>423</v>
      </c>
      <c r="E10" s="240"/>
      <c r="F10" s="240"/>
      <c r="G10" s="240"/>
      <c r="H10" s="241"/>
      <c r="I10" s="227">
        <v>-1</v>
      </c>
      <c r="J10" s="227">
        <v>-1</v>
      </c>
      <c r="K10" s="233">
        <f>A10+I10</f>
        <v>0</v>
      </c>
      <c r="L10" s="233">
        <f>B10+J10</f>
        <v>0</v>
      </c>
      <c r="M10" s="211">
        <f>K10*L10</f>
        <v>0</v>
      </c>
    </row>
    <row r="11" spans="1:13" ht="42" customHeight="1" x14ac:dyDescent="0.2">
      <c r="A11" s="228"/>
      <c r="B11" s="228"/>
      <c r="C11" s="211"/>
      <c r="D11" s="2" t="s">
        <v>424</v>
      </c>
      <c r="E11" s="3" t="s">
        <v>425</v>
      </c>
      <c r="F11" s="47"/>
      <c r="G11" s="47"/>
      <c r="H11" s="47"/>
      <c r="I11" s="228"/>
      <c r="J11" s="228"/>
      <c r="K11" s="234"/>
      <c r="L11" s="234"/>
      <c r="M11" s="211">
        <f>K10*L11</f>
        <v>0</v>
      </c>
    </row>
    <row r="12" spans="1:13" ht="54.75" customHeight="1" x14ac:dyDescent="0.2">
      <c r="A12" s="228"/>
      <c r="B12" s="228"/>
      <c r="C12" s="211"/>
      <c r="D12" s="2" t="s">
        <v>426</v>
      </c>
      <c r="E12" s="5" t="s">
        <v>1523</v>
      </c>
      <c r="F12" s="47"/>
      <c r="G12" s="47"/>
      <c r="H12" s="47"/>
      <c r="I12" s="228"/>
      <c r="J12" s="228"/>
      <c r="K12" s="234"/>
      <c r="L12" s="234"/>
      <c r="M12" s="211"/>
    </row>
    <row r="13" spans="1:13" ht="42" customHeight="1" x14ac:dyDescent="0.2">
      <c r="A13" s="228"/>
      <c r="B13" s="228"/>
      <c r="C13" s="211"/>
      <c r="D13" s="2" t="s">
        <v>427</v>
      </c>
      <c r="E13" s="3" t="s">
        <v>428</v>
      </c>
      <c r="F13" s="47"/>
      <c r="G13" s="47"/>
      <c r="H13" s="47"/>
      <c r="I13" s="228"/>
      <c r="J13" s="228"/>
      <c r="K13" s="234"/>
      <c r="L13" s="234"/>
      <c r="M13" s="211"/>
    </row>
    <row r="14" spans="1:13" ht="25.5" x14ac:dyDescent="0.2">
      <c r="A14" s="228"/>
      <c r="B14" s="228"/>
      <c r="C14" s="211"/>
      <c r="D14" s="2" t="s">
        <v>429</v>
      </c>
      <c r="E14" s="3" t="s">
        <v>430</v>
      </c>
      <c r="F14" s="47"/>
      <c r="G14" s="47"/>
      <c r="H14" s="47"/>
      <c r="I14" s="228"/>
      <c r="J14" s="228"/>
      <c r="K14" s="234"/>
      <c r="L14" s="234"/>
      <c r="M14" s="211"/>
    </row>
    <row r="15" spans="1:13" x14ac:dyDescent="0.2">
      <c r="A15" s="228"/>
      <c r="B15" s="228"/>
      <c r="C15" s="211"/>
      <c r="D15" s="4" t="s">
        <v>431</v>
      </c>
      <c r="E15" s="7" t="s">
        <v>432</v>
      </c>
      <c r="F15" s="47"/>
      <c r="G15" s="47"/>
      <c r="H15" s="47"/>
      <c r="I15" s="228"/>
      <c r="J15" s="228"/>
      <c r="K15" s="234"/>
      <c r="L15" s="234"/>
      <c r="M15" s="211"/>
    </row>
    <row r="16" spans="1:13" ht="15.75" x14ac:dyDescent="0.25">
      <c r="A16" s="228"/>
      <c r="B16" s="228"/>
      <c r="C16" s="211"/>
      <c r="D16" s="239" t="s">
        <v>433</v>
      </c>
      <c r="E16" s="240"/>
      <c r="F16" s="240"/>
      <c r="G16" s="240"/>
      <c r="H16" s="241"/>
      <c r="I16" s="228"/>
      <c r="J16" s="228"/>
      <c r="K16" s="234"/>
      <c r="L16" s="234"/>
      <c r="M16" s="211"/>
    </row>
    <row r="17" spans="1:13" ht="38.25" x14ac:dyDescent="0.2">
      <c r="A17" s="228"/>
      <c r="B17" s="228"/>
      <c r="C17" s="211"/>
      <c r="D17" s="2" t="s">
        <v>434</v>
      </c>
      <c r="E17" s="3" t="s">
        <v>1524</v>
      </c>
      <c r="F17" s="47"/>
      <c r="G17" s="47"/>
      <c r="H17" s="47"/>
      <c r="I17" s="228"/>
      <c r="J17" s="228"/>
      <c r="K17" s="234"/>
      <c r="L17" s="234"/>
      <c r="M17" s="211">
        <f>K17*L17</f>
        <v>0</v>
      </c>
    </row>
    <row r="18" spans="1:13" ht="54.75" customHeight="1" x14ac:dyDescent="0.2">
      <c r="A18" s="228"/>
      <c r="B18" s="228"/>
      <c r="C18" s="211"/>
      <c r="D18" s="2" t="s">
        <v>435</v>
      </c>
      <c r="E18" s="5" t="s">
        <v>1523</v>
      </c>
      <c r="F18" s="47"/>
      <c r="G18" s="47"/>
      <c r="H18" s="47"/>
      <c r="I18" s="228"/>
      <c r="J18" s="228"/>
      <c r="K18" s="234"/>
      <c r="L18" s="234"/>
      <c r="M18" s="211"/>
    </row>
    <row r="19" spans="1:13" ht="84" customHeight="1" x14ac:dyDescent="0.2">
      <c r="A19" s="228"/>
      <c r="B19" s="228"/>
      <c r="C19" s="211"/>
      <c r="D19" s="2" t="s">
        <v>436</v>
      </c>
      <c r="E19" s="3" t="s">
        <v>437</v>
      </c>
      <c r="F19" s="47"/>
      <c r="G19" s="47"/>
      <c r="H19" s="47"/>
      <c r="I19" s="228"/>
      <c r="J19" s="228"/>
      <c r="K19" s="234"/>
      <c r="L19" s="234"/>
      <c r="M19" s="211"/>
    </row>
    <row r="20" spans="1:13" ht="29.25" customHeight="1" x14ac:dyDescent="0.2">
      <c r="A20" s="228"/>
      <c r="B20" s="228"/>
      <c r="C20" s="211"/>
      <c r="D20" s="2" t="s">
        <v>438</v>
      </c>
      <c r="E20" s="3" t="s">
        <v>1454</v>
      </c>
      <c r="F20" s="47"/>
      <c r="G20" s="47"/>
      <c r="H20" s="47"/>
      <c r="I20" s="228"/>
      <c r="J20" s="228"/>
      <c r="K20" s="234"/>
      <c r="L20" s="234"/>
      <c r="M20" s="211"/>
    </row>
    <row r="21" spans="1:13" x14ac:dyDescent="0.2">
      <c r="A21" s="229"/>
      <c r="B21" s="229"/>
      <c r="C21" s="211"/>
      <c r="D21" s="4" t="s">
        <v>439</v>
      </c>
      <c r="E21" s="7" t="s">
        <v>440</v>
      </c>
      <c r="F21" s="47"/>
      <c r="G21" s="47"/>
      <c r="H21" s="47"/>
      <c r="I21" s="229"/>
      <c r="J21" s="229"/>
      <c r="K21" s="235"/>
      <c r="L21" s="235"/>
      <c r="M21" s="211"/>
    </row>
    <row r="24" spans="1:13" ht="26.25" customHeight="1" x14ac:dyDescent="0.4">
      <c r="A24" s="191" t="s">
        <v>441</v>
      </c>
      <c r="B24" s="192"/>
      <c r="C24" s="193"/>
      <c r="D24" s="194" t="s">
        <v>442</v>
      </c>
      <c r="E24" s="194"/>
      <c r="F24" s="194"/>
      <c r="G24" s="194"/>
      <c r="H24" s="194"/>
      <c r="I24" s="194"/>
      <c r="J24" s="194"/>
      <c r="K24" s="191" t="s">
        <v>443</v>
      </c>
      <c r="L24" s="192"/>
      <c r="M24" s="193"/>
    </row>
    <row r="25" spans="1:13" ht="126" x14ac:dyDescent="0.25">
      <c r="A25" s="41" t="s">
        <v>444</v>
      </c>
      <c r="B25" s="41" t="s">
        <v>445</v>
      </c>
      <c r="C25" s="41" t="s">
        <v>446</v>
      </c>
      <c r="D25" s="230" t="s">
        <v>447</v>
      </c>
      <c r="E25" s="230"/>
      <c r="F25" s="50" t="s">
        <v>448</v>
      </c>
      <c r="G25" s="231" t="s">
        <v>449</v>
      </c>
      <c r="H25" s="232"/>
      <c r="I25" s="50" t="s">
        <v>450</v>
      </c>
      <c r="J25" s="50" t="s">
        <v>451</v>
      </c>
      <c r="K25" s="41" t="s">
        <v>452</v>
      </c>
      <c r="L25" s="41" t="s">
        <v>453</v>
      </c>
      <c r="M25" s="41" t="s">
        <v>454</v>
      </c>
    </row>
    <row r="26" spans="1:13" x14ac:dyDescent="0.2">
      <c r="A26" s="233">
        <f>K10</f>
        <v>0</v>
      </c>
      <c r="B26" s="233">
        <f>L10</f>
        <v>0</v>
      </c>
      <c r="C26" s="198">
        <f>M10</f>
        <v>0</v>
      </c>
      <c r="D26" s="236"/>
      <c r="E26" s="236"/>
      <c r="F26" s="48"/>
      <c r="G26" s="238"/>
      <c r="H26" s="238"/>
      <c r="I26" s="227">
        <v>-1</v>
      </c>
      <c r="J26" s="227">
        <v>-1</v>
      </c>
      <c r="K26" s="233">
        <f>A26+I26</f>
        <v>-1</v>
      </c>
      <c r="L26" s="233">
        <f>B26+J26</f>
        <v>-1</v>
      </c>
      <c r="M26" s="198">
        <f>K26*L26</f>
        <v>1</v>
      </c>
    </row>
    <row r="27" spans="1:13" x14ac:dyDescent="0.2">
      <c r="A27" s="234"/>
      <c r="B27" s="234"/>
      <c r="C27" s="199"/>
      <c r="D27" s="236"/>
      <c r="E27" s="236"/>
      <c r="F27" s="48"/>
      <c r="G27" s="238"/>
      <c r="H27" s="238"/>
      <c r="I27" s="228"/>
      <c r="J27" s="228"/>
      <c r="K27" s="234"/>
      <c r="L27" s="234"/>
      <c r="M27" s="199"/>
    </row>
    <row r="28" spans="1:13" x14ac:dyDescent="0.2">
      <c r="A28" s="234"/>
      <c r="B28" s="234"/>
      <c r="C28" s="199"/>
      <c r="D28" s="236"/>
      <c r="E28" s="236"/>
      <c r="F28" s="48"/>
      <c r="G28" s="238"/>
      <c r="H28" s="238"/>
      <c r="I28" s="228"/>
      <c r="J28" s="228"/>
      <c r="K28" s="234"/>
      <c r="L28" s="234"/>
      <c r="M28" s="199"/>
    </row>
    <row r="29" spans="1:13" x14ac:dyDescent="0.2">
      <c r="A29" s="234"/>
      <c r="B29" s="234"/>
      <c r="C29" s="199"/>
      <c r="D29" s="236"/>
      <c r="E29" s="236"/>
      <c r="F29" s="48"/>
      <c r="G29" s="238"/>
      <c r="H29" s="238"/>
      <c r="I29" s="228"/>
      <c r="J29" s="228"/>
      <c r="K29" s="234"/>
      <c r="L29" s="234"/>
      <c r="M29" s="199"/>
    </row>
    <row r="30" spans="1:13" x14ac:dyDescent="0.2">
      <c r="A30" s="234"/>
      <c r="B30" s="234"/>
      <c r="C30" s="199"/>
      <c r="D30" s="236"/>
      <c r="E30" s="236"/>
      <c r="F30" s="48"/>
      <c r="G30" s="238"/>
      <c r="H30" s="238"/>
      <c r="I30" s="228"/>
      <c r="J30" s="228"/>
      <c r="K30" s="234"/>
      <c r="L30" s="234"/>
      <c r="M30" s="199"/>
    </row>
    <row r="31" spans="1:13" x14ac:dyDescent="0.2">
      <c r="A31" s="234"/>
      <c r="B31" s="234"/>
      <c r="C31" s="199"/>
      <c r="D31" s="236"/>
      <c r="E31" s="236"/>
      <c r="F31" s="48"/>
      <c r="G31" s="238"/>
      <c r="H31" s="238"/>
      <c r="I31" s="228"/>
      <c r="J31" s="228"/>
      <c r="K31" s="234"/>
      <c r="L31" s="234"/>
      <c r="M31" s="199"/>
    </row>
    <row r="32" spans="1:13" x14ac:dyDescent="0.2">
      <c r="A32" s="234"/>
      <c r="B32" s="234"/>
      <c r="C32" s="199"/>
      <c r="D32" s="236"/>
      <c r="E32" s="236"/>
      <c r="F32" s="48"/>
      <c r="G32" s="238"/>
      <c r="H32" s="238"/>
      <c r="I32" s="228"/>
      <c r="J32" s="228"/>
      <c r="K32" s="234"/>
      <c r="L32" s="234"/>
      <c r="M32" s="199"/>
    </row>
    <row r="33" spans="1:13" x14ac:dyDescent="0.2">
      <c r="A33" s="234"/>
      <c r="B33" s="234"/>
      <c r="C33" s="199"/>
      <c r="D33" s="236"/>
      <c r="E33" s="236"/>
      <c r="F33" s="48"/>
      <c r="G33" s="238"/>
      <c r="H33" s="238"/>
      <c r="I33" s="228"/>
      <c r="J33" s="228"/>
      <c r="K33" s="234"/>
      <c r="L33" s="234"/>
      <c r="M33" s="199"/>
    </row>
    <row r="34" spans="1:13" x14ac:dyDescent="0.2">
      <c r="A34" s="235"/>
      <c r="B34" s="235"/>
      <c r="C34" s="199"/>
      <c r="D34" s="236"/>
      <c r="E34" s="236"/>
      <c r="F34" s="48"/>
      <c r="G34" s="238"/>
      <c r="H34" s="238"/>
      <c r="I34" s="229"/>
      <c r="J34" s="229"/>
      <c r="K34" s="235"/>
      <c r="L34" s="235"/>
      <c r="M34" s="199"/>
    </row>
    <row r="58" spans="2:3" x14ac:dyDescent="0.2">
      <c r="B58" s="33">
        <v>1</v>
      </c>
      <c r="C58" s="33">
        <v>-1</v>
      </c>
    </row>
    <row r="59" spans="2:3" x14ac:dyDescent="0.2">
      <c r="B59" s="33">
        <v>2</v>
      </c>
      <c r="C59" s="33">
        <v>-2</v>
      </c>
    </row>
    <row r="60" spans="2:3" x14ac:dyDescent="0.2">
      <c r="B60" s="33">
        <v>3</v>
      </c>
      <c r="C60" s="33">
        <v>-3</v>
      </c>
    </row>
    <row r="61" spans="2:3" x14ac:dyDescent="0.2">
      <c r="B61" s="33">
        <v>4</v>
      </c>
      <c r="C61" s="33">
        <v>-4</v>
      </c>
    </row>
    <row r="62" spans="2:3" x14ac:dyDescent="0.2">
      <c r="B62" s="33">
        <v>5</v>
      </c>
      <c r="C62" s="33">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5">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 ref="A26:A34"/>
    <mergeCell ref="B26:B34"/>
    <mergeCell ref="C26:C34"/>
    <mergeCell ref="D26:E26"/>
    <mergeCell ref="G26:H26"/>
    <mergeCell ref="D30:E30"/>
    <mergeCell ref="G30:H30"/>
    <mergeCell ref="D31:E31"/>
    <mergeCell ref="G31:H31"/>
    <mergeCell ref="G34:H34"/>
    <mergeCell ref="D33:E33"/>
    <mergeCell ref="K8:M8"/>
    <mergeCell ref="M10:M21"/>
    <mergeCell ref="D25:E25"/>
    <mergeCell ref="G25:H25"/>
    <mergeCell ref="K24:M24"/>
    <mergeCell ref="I10:I21"/>
    <mergeCell ref="J10:J21"/>
    <mergeCell ref="K10:K21"/>
    <mergeCell ref="L10:L21"/>
    <mergeCell ref="C3:G3"/>
    <mergeCell ref="A8:C8"/>
    <mergeCell ref="D8:J8"/>
    <mergeCell ref="A24:C24"/>
    <mergeCell ref="D24:J24"/>
    <mergeCell ref="D10:H10"/>
    <mergeCell ref="D16:H16"/>
    <mergeCell ref="A10:A21"/>
    <mergeCell ref="B10:B21"/>
    <mergeCell ref="C10:C21"/>
  </mergeCells>
  <phoneticPr fontId="0" type="noConversion"/>
  <conditionalFormatting sqref="A10:B10">
    <cfRule type="cellIs" dxfId="28" priority="41" operator="between">
      <formula>0</formula>
      <formula>0</formula>
    </cfRule>
  </conditionalFormatting>
  <conditionalFormatting sqref="C10">
    <cfRule type="cellIs" dxfId="27" priority="14" operator="between">
      <formula>8</formula>
      <formula>16</formula>
    </cfRule>
    <cfRule type="cellIs" dxfId="26" priority="15" operator="between">
      <formula>4</formula>
      <formula>6</formula>
    </cfRule>
    <cfRule type="cellIs" dxfId="25" priority="16" operator="between">
      <formula>0</formula>
      <formula>3</formula>
    </cfRule>
  </conditionalFormatting>
  <conditionalFormatting sqref="C26">
    <cfRule type="cellIs" dxfId="24" priority="7" operator="between">
      <formula>8</formula>
      <formula>16</formula>
    </cfRule>
    <cfRule type="cellIs" dxfId="23" priority="8" operator="between">
      <formula>4</formula>
      <formula>6</formula>
    </cfRule>
    <cfRule type="cellIs" dxfId="22" priority="9" operator="between">
      <formula>0</formula>
      <formula>3</formula>
    </cfRule>
  </conditionalFormatting>
  <conditionalFormatting sqref="F11:H15">
    <cfRule type="cellIs" dxfId="21" priority="35" operator="between">
      <formula>0</formula>
      <formula>0</formula>
    </cfRule>
  </conditionalFormatting>
  <conditionalFormatting sqref="F17:H21">
    <cfRule type="cellIs" dxfId="20" priority="28" operator="between">
      <formula>0</formula>
      <formula>0</formula>
    </cfRule>
  </conditionalFormatting>
  <conditionalFormatting sqref="I10:J10">
    <cfRule type="cellIs" dxfId="19" priority="10" operator="between">
      <formula>0</formula>
      <formula>0</formula>
    </cfRule>
  </conditionalFormatting>
  <conditionalFormatting sqref="M10">
    <cfRule type="cellIs" dxfId="18" priority="1" operator="between">
      <formula>8</formula>
      <formula>16</formula>
    </cfRule>
    <cfRule type="cellIs" dxfId="17" priority="2" operator="between">
      <formula>4</formula>
      <formula>6</formula>
    </cfRule>
    <cfRule type="cellIs" dxfId="16" priority="3"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xr:uid="{00000000-0002-0000-1B00-000000000000}">
      <formula1>negative</formula1>
    </dataValidation>
    <dataValidation type="list" allowBlank="1" showInputMessage="1" showErrorMessage="1" sqref="A10:B10" xr:uid="{00000000-0002-0000-1B00-000001000000}">
      <formula1>positive</formula1>
    </dataValidation>
  </dataValidations>
  <pageMargins left="0.70866141732283472" right="0.70866141732283472" top="0.74803149606299213" bottom="0.74803149606299213" header="0.31496062992125984" footer="0.31496062992125984"/>
  <pageSetup paperSize="9" scale="45"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pageSetUpPr fitToPage="1"/>
  </sheetPr>
  <dimension ref="A2:M52"/>
  <sheetViews>
    <sheetView tabSelected="1" view="pageBreakPreview" topLeftCell="B1" zoomScale="80" zoomScaleNormal="75" zoomScaleSheetLayoutView="80" workbookViewId="0">
      <selection activeCell="P16" sqref="P16"/>
    </sheetView>
  </sheetViews>
  <sheetFormatPr defaultColWidth="9.140625" defaultRowHeight="12.75" x14ac:dyDescent="0.2"/>
  <cols>
    <col min="1" max="1" width="13.140625" style="33" customWidth="1"/>
    <col min="2" max="2" width="14.28515625" style="33" customWidth="1"/>
    <col min="3" max="3" width="12.85546875" style="33" customWidth="1"/>
    <col min="4" max="4" width="15.85546875" style="33" customWidth="1"/>
    <col min="5" max="5" width="70.28515625" style="33" customWidth="1"/>
    <col min="6" max="6" width="28.42578125" style="33" customWidth="1"/>
    <col min="7" max="7" width="23.42578125" style="33" customWidth="1"/>
    <col min="8" max="8" width="14.85546875" style="33" customWidth="1"/>
    <col min="9" max="9" width="15.28515625" style="33" customWidth="1"/>
    <col min="10" max="10" width="18.5703125" style="33" customWidth="1"/>
    <col min="11" max="11" width="14.5703125" style="33" customWidth="1"/>
    <col min="12" max="12" width="15.28515625" style="33" customWidth="1"/>
    <col min="13" max="13" width="15.42578125" style="33" customWidth="1"/>
    <col min="14" max="14" width="29.28515625" style="33" customWidth="1"/>
    <col min="15" max="15" width="15.28515625" style="33" customWidth="1"/>
    <col min="16" max="16" width="18.5703125" style="33" customWidth="1"/>
    <col min="17" max="17" width="14.7109375" style="33" bestFit="1" customWidth="1"/>
    <col min="18" max="18" width="15.85546875" style="33" bestFit="1" customWidth="1"/>
    <col min="19" max="19" width="13.28515625" style="33" customWidth="1"/>
    <col min="20" max="20" width="12.7109375" style="33" customWidth="1"/>
    <col min="21" max="21" width="13.7109375" style="33" customWidth="1"/>
    <col min="22" max="22" width="41.28515625" style="33" customWidth="1"/>
    <col min="23" max="16384" width="9.140625" style="33"/>
  </cols>
  <sheetData>
    <row r="2" spans="1:13" ht="13.5" thickBot="1" x14ac:dyDescent="0.25"/>
    <row r="3" spans="1:13" s="38" customFormat="1" ht="26.25" x14ac:dyDescent="0.4">
      <c r="C3" s="208" t="s">
        <v>455</v>
      </c>
      <c r="D3" s="209"/>
      <c r="E3" s="209"/>
      <c r="F3" s="209"/>
      <c r="G3" s="210"/>
    </row>
    <row r="4" spans="1:13" s="39" customFormat="1" ht="78.75" x14ac:dyDescent="0.25">
      <c r="C4" s="40" t="s">
        <v>456</v>
      </c>
      <c r="D4" s="41" t="s">
        <v>457</v>
      </c>
      <c r="E4" s="41" t="s">
        <v>458</v>
      </c>
      <c r="F4" s="41" t="s">
        <v>459</v>
      </c>
      <c r="G4" s="42" t="s">
        <v>1438</v>
      </c>
    </row>
    <row r="5" spans="1:13" s="43" customFormat="1" ht="75.75" customHeight="1" thickBot="1" x14ac:dyDescent="0.25">
      <c r="C5" s="44" t="str">
        <f>'4. Aggiudicazione diretta'!A9</f>
        <v>PRX</v>
      </c>
      <c r="D5" s="45">
        <f>'4. Aggiudicazione diretta'!B9</f>
        <v>0</v>
      </c>
      <c r="E5" s="45" t="str">
        <f>'4. Aggiudicazione diretta'!C9</f>
        <v>Inserire la descrizione di ulteriori rischi...</v>
      </c>
      <c r="F5" s="45">
        <f>'4. Aggiudicazione diretta'!E9</f>
        <v>0</v>
      </c>
      <c r="G5" s="46">
        <f>'4. Aggiudicazione diretta'!F9</f>
        <v>0</v>
      </c>
    </row>
    <row r="8" spans="1:13" ht="26.25" customHeight="1" x14ac:dyDescent="0.4">
      <c r="A8" s="191" t="s">
        <v>460</v>
      </c>
      <c r="B8" s="192"/>
      <c r="C8" s="193"/>
      <c r="D8" s="191" t="s">
        <v>461</v>
      </c>
      <c r="E8" s="192"/>
      <c r="F8" s="192"/>
      <c r="G8" s="192"/>
      <c r="H8" s="192"/>
      <c r="I8" s="192"/>
      <c r="J8" s="193"/>
      <c r="K8" s="191" t="s">
        <v>462</v>
      </c>
      <c r="L8" s="192"/>
      <c r="M8" s="193"/>
    </row>
    <row r="9" spans="1:13" ht="126" x14ac:dyDescent="0.25">
      <c r="A9" s="41" t="s">
        <v>463</v>
      </c>
      <c r="B9" s="41" t="s">
        <v>464</v>
      </c>
      <c r="C9" s="41" t="s">
        <v>465</v>
      </c>
      <c r="D9" s="41" t="s">
        <v>466</v>
      </c>
      <c r="E9" s="41" t="s">
        <v>467</v>
      </c>
      <c r="F9" s="41" t="s">
        <v>468</v>
      </c>
      <c r="G9" s="41" t="s">
        <v>469</v>
      </c>
      <c r="H9" s="41" t="s">
        <v>470</v>
      </c>
      <c r="I9" s="41" t="s">
        <v>471</v>
      </c>
      <c r="J9" s="41" t="s">
        <v>472</v>
      </c>
      <c r="K9" s="41" t="s">
        <v>473</v>
      </c>
      <c r="L9" s="41" t="s">
        <v>474</v>
      </c>
      <c r="M9" s="41" t="s">
        <v>475</v>
      </c>
    </row>
    <row r="10" spans="1:13" ht="38.25" x14ac:dyDescent="0.2">
      <c r="A10" s="238">
        <v>5</v>
      </c>
      <c r="B10" s="238">
        <v>3</v>
      </c>
      <c r="C10" s="211">
        <f>A10*B10</f>
        <v>15</v>
      </c>
      <c r="D10" s="2" t="s">
        <v>476</v>
      </c>
      <c r="E10" s="3" t="s">
        <v>477</v>
      </c>
      <c r="F10" s="47"/>
      <c r="G10" s="47"/>
      <c r="H10" s="47"/>
      <c r="I10" s="238">
        <v>-1</v>
      </c>
      <c r="J10" s="238">
        <v>-2</v>
      </c>
      <c r="K10" s="237">
        <f>A10+I10</f>
        <v>4</v>
      </c>
      <c r="L10" s="237">
        <f>B10+J10</f>
        <v>1</v>
      </c>
      <c r="M10" s="211">
        <f>K10*L10</f>
        <v>4</v>
      </c>
    </row>
    <row r="11" spans="1:13" x14ac:dyDescent="0.2">
      <c r="A11" s="238"/>
      <c r="B11" s="238"/>
      <c r="C11" s="211"/>
      <c r="D11" s="4" t="s">
        <v>478</v>
      </c>
      <c r="E11" s="7" t="s">
        <v>479</v>
      </c>
      <c r="F11" s="47"/>
      <c r="G11" s="47"/>
      <c r="H11" s="47"/>
      <c r="I11" s="238"/>
      <c r="J11" s="238"/>
      <c r="K11" s="237"/>
      <c r="L11" s="237"/>
      <c r="M11" s="211"/>
    </row>
    <row r="14" spans="1:13" ht="26.25" customHeight="1" x14ac:dyDescent="0.4">
      <c r="A14" s="191" t="s">
        <v>480</v>
      </c>
      <c r="B14" s="192"/>
      <c r="C14" s="193"/>
      <c r="D14" s="194" t="s">
        <v>481</v>
      </c>
      <c r="E14" s="194"/>
      <c r="F14" s="194"/>
      <c r="G14" s="194"/>
      <c r="H14" s="194"/>
      <c r="I14" s="194"/>
      <c r="J14" s="194"/>
      <c r="K14" s="191" t="s">
        <v>482</v>
      </c>
      <c r="L14" s="192"/>
      <c r="M14" s="193"/>
    </row>
    <row r="15" spans="1:13" ht="126" x14ac:dyDescent="0.25">
      <c r="A15" s="41" t="s">
        <v>483</v>
      </c>
      <c r="B15" s="41" t="s">
        <v>484</v>
      </c>
      <c r="C15" s="41" t="s">
        <v>485</v>
      </c>
      <c r="D15" s="230" t="s">
        <v>486</v>
      </c>
      <c r="E15" s="230"/>
      <c r="F15" s="50" t="s">
        <v>487</v>
      </c>
      <c r="G15" s="231" t="s">
        <v>488</v>
      </c>
      <c r="H15" s="232"/>
      <c r="I15" s="50" t="s">
        <v>489</v>
      </c>
      <c r="J15" s="50" t="s">
        <v>490</v>
      </c>
      <c r="K15" s="41" t="s">
        <v>491</v>
      </c>
      <c r="L15" s="41" t="s">
        <v>492</v>
      </c>
      <c r="M15" s="41" t="s">
        <v>493</v>
      </c>
    </row>
    <row r="16" spans="1:13" x14ac:dyDescent="0.2">
      <c r="A16" s="233">
        <f>K10</f>
        <v>4</v>
      </c>
      <c r="B16" s="233">
        <f>L10</f>
        <v>1</v>
      </c>
      <c r="C16" s="198">
        <f>M10</f>
        <v>4</v>
      </c>
      <c r="D16" s="236"/>
      <c r="E16" s="236"/>
      <c r="F16" s="48"/>
      <c r="G16" s="238"/>
      <c r="H16" s="238"/>
      <c r="I16" s="227">
        <v>-1</v>
      </c>
      <c r="J16" s="227">
        <v>-1</v>
      </c>
      <c r="K16" s="233">
        <f>A16+I16</f>
        <v>3</v>
      </c>
      <c r="L16" s="233">
        <f>B16+J16</f>
        <v>0</v>
      </c>
      <c r="M16" s="198">
        <f>K16*L16</f>
        <v>0</v>
      </c>
    </row>
    <row r="17" spans="1:13" x14ac:dyDescent="0.2">
      <c r="A17" s="234"/>
      <c r="B17" s="234"/>
      <c r="C17" s="199"/>
      <c r="D17" s="236"/>
      <c r="E17" s="236"/>
      <c r="F17" s="48"/>
      <c r="G17" s="238"/>
      <c r="H17" s="238"/>
      <c r="I17" s="228"/>
      <c r="J17" s="228"/>
      <c r="K17" s="234"/>
      <c r="L17" s="234"/>
      <c r="M17" s="199"/>
    </row>
    <row r="18" spans="1:13" x14ac:dyDescent="0.2">
      <c r="A18" s="234"/>
      <c r="B18" s="234"/>
      <c r="C18" s="199"/>
      <c r="D18" s="236"/>
      <c r="E18" s="236"/>
      <c r="F18" s="48"/>
      <c r="G18" s="238"/>
      <c r="H18" s="238"/>
      <c r="I18" s="228"/>
      <c r="J18" s="228"/>
      <c r="K18" s="234"/>
      <c r="L18" s="234"/>
      <c r="M18" s="199"/>
    </row>
    <row r="19" spans="1:13" x14ac:dyDescent="0.2">
      <c r="A19" s="234"/>
      <c r="B19" s="234"/>
      <c r="C19" s="199"/>
      <c r="D19" s="236"/>
      <c r="E19" s="236"/>
      <c r="F19" s="48"/>
      <c r="G19" s="238"/>
      <c r="H19" s="238"/>
      <c r="I19" s="228"/>
      <c r="J19" s="228"/>
      <c r="K19" s="234"/>
      <c r="L19" s="234"/>
      <c r="M19" s="199"/>
    </row>
    <row r="20" spans="1:13" x14ac:dyDescent="0.2">
      <c r="A20" s="234"/>
      <c r="B20" s="234"/>
      <c r="C20" s="199"/>
      <c r="D20" s="236"/>
      <c r="E20" s="236"/>
      <c r="F20" s="48"/>
      <c r="G20" s="238"/>
      <c r="H20" s="238"/>
      <c r="I20" s="228"/>
      <c r="J20" s="228"/>
      <c r="K20" s="234"/>
      <c r="L20" s="234"/>
      <c r="M20" s="199"/>
    </row>
    <row r="21" spans="1:13" x14ac:dyDescent="0.2">
      <c r="A21" s="234"/>
      <c r="B21" s="234"/>
      <c r="C21" s="199"/>
      <c r="D21" s="236"/>
      <c r="E21" s="236"/>
      <c r="F21" s="48"/>
      <c r="G21" s="238"/>
      <c r="H21" s="238"/>
      <c r="I21" s="228"/>
      <c r="J21" s="228"/>
      <c r="K21" s="234"/>
      <c r="L21" s="234"/>
      <c r="M21" s="199"/>
    </row>
    <row r="22" spans="1:13" x14ac:dyDescent="0.2">
      <c r="A22" s="234"/>
      <c r="B22" s="234"/>
      <c r="C22" s="199"/>
      <c r="D22" s="236"/>
      <c r="E22" s="236"/>
      <c r="F22" s="48"/>
      <c r="G22" s="238"/>
      <c r="H22" s="238"/>
      <c r="I22" s="228"/>
      <c r="J22" s="228"/>
      <c r="K22" s="234"/>
      <c r="L22" s="234"/>
      <c r="M22" s="199"/>
    </row>
    <row r="23" spans="1:13" x14ac:dyDescent="0.2">
      <c r="A23" s="234"/>
      <c r="B23" s="234"/>
      <c r="C23" s="199"/>
      <c r="D23" s="236"/>
      <c r="E23" s="236"/>
      <c r="F23" s="48"/>
      <c r="G23" s="238"/>
      <c r="H23" s="238"/>
      <c r="I23" s="228"/>
      <c r="J23" s="228"/>
      <c r="K23" s="234"/>
      <c r="L23" s="234"/>
      <c r="M23" s="199"/>
    </row>
    <row r="24" spans="1:13" x14ac:dyDescent="0.2">
      <c r="A24" s="235"/>
      <c r="B24" s="235"/>
      <c r="C24" s="212"/>
      <c r="D24" s="236"/>
      <c r="E24" s="236"/>
      <c r="F24" s="48"/>
      <c r="G24" s="238"/>
      <c r="H24" s="238"/>
      <c r="I24" s="229"/>
      <c r="J24" s="229"/>
      <c r="K24" s="235"/>
      <c r="L24" s="235"/>
      <c r="M24" s="212"/>
    </row>
    <row r="48" spans="2:3" x14ac:dyDescent="0.2">
      <c r="B48" s="33">
        <v>1</v>
      </c>
      <c r="C48" s="33">
        <v>-1</v>
      </c>
    </row>
    <row r="49" spans="2:3" x14ac:dyDescent="0.2">
      <c r="B49" s="33">
        <v>2</v>
      </c>
      <c r="C49" s="33">
        <v>-2</v>
      </c>
    </row>
    <row r="50" spans="2:3" x14ac:dyDescent="0.2">
      <c r="B50" s="33">
        <v>3</v>
      </c>
      <c r="C50" s="33">
        <v>-3</v>
      </c>
    </row>
    <row r="51" spans="2:3" x14ac:dyDescent="0.2">
      <c r="B51" s="33">
        <v>4</v>
      </c>
      <c r="C51" s="33">
        <v>-4</v>
      </c>
    </row>
    <row r="52" spans="2:3" x14ac:dyDescent="0.2">
      <c r="B52" s="33">
        <v>5</v>
      </c>
      <c r="C52" s="33">
        <v>-5</v>
      </c>
    </row>
  </sheetData>
  <customSheetViews>
    <customSheetView guid="{35173F07-2845-43C5-9AAA-EA2DF91EC926}" showPageBreaks="1" fitToPage="1" printArea="1" view="pageBreakPreview">
      <selection activeCell="L15" sqref="L1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 ref="J16:J24"/>
    <mergeCell ref="K16:K24"/>
    <mergeCell ref="L16:L24"/>
    <mergeCell ref="M16:M24"/>
    <mergeCell ref="K14:M14"/>
    <mergeCell ref="A16:A24"/>
    <mergeCell ref="B16:B24"/>
    <mergeCell ref="C16:C24"/>
    <mergeCell ref="D16:E16"/>
    <mergeCell ref="G16:H16"/>
    <mergeCell ref="G21:H21"/>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C16">
    <cfRule type="cellIs" dxfId="8" priority="4" operator="between">
      <formula>8</formula>
      <formula>16</formula>
    </cfRule>
    <cfRule type="cellIs" dxfId="7" priority="5" operator="between">
      <formula>4</formula>
      <formula>6</formula>
    </cfRule>
    <cfRule type="cellIs" dxfId="6" priority="6" operator="between">
      <formula>0</formula>
      <formula>3</formula>
    </cfRule>
  </conditionalFormatting>
  <conditionalFormatting sqref="M10">
    <cfRule type="cellIs" dxfId="5" priority="7" operator="between">
      <formula>8</formula>
      <formula>16</formula>
    </cfRule>
    <cfRule type="cellIs" dxfId="4" priority="8" operator="between">
      <formula>4</formula>
      <formula>6</formula>
    </cfRule>
    <cfRule type="cellIs" dxfId="3" priority="9"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xr:uid="{00000000-0002-0000-1C00-000000000000}">
      <formula1>negative</formula1>
    </dataValidation>
    <dataValidation type="list" allowBlank="1" showInputMessage="1" showErrorMessage="1" sqref="A10:B11" xr:uid="{00000000-0002-0000-1C00-000001000000}">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3C58EDBB1C47246A53509C77BA12D8A" ma:contentTypeVersion="11" ma:contentTypeDescription="Creare un nuovo documento." ma:contentTypeScope="" ma:versionID="3a3d1277cee774d50a0bdde82a2ba103">
  <xsd:schema xmlns:xsd="http://www.w3.org/2001/XMLSchema" xmlns:xs="http://www.w3.org/2001/XMLSchema" xmlns:p="http://schemas.microsoft.com/office/2006/metadata/properties" xmlns:ns2="95948ed8-90a7-44d7-aede-1ee9bad35f0b" xmlns:ns3="a9895043-678a-4941-a199-40c9eb7a2c72" targetNamespace="http://schemas.microsoft.com/office/2006/metadata/properties" ma:root="true" ma:fieldsID="46931dfa3ad37ec9f8f6551f353172d8" ns2:_="" ns3:_="">
    <xsd:import namespace="95948ed8-90a7-44d7-aede-1ee9bad35f0b"/>
    <xsd:import namespace="a9895043-678a-4941-a199-40c9eb7a2c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948ed8-90a7-44d7-aede-1ee9bad35f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95043-678a-4941-a199-40c9eb7a2c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121d05-35a9-45ed-ab6e-b32f5d0ae170}" ma:internalName="TaxCatchAll" ma:showField="CatchAllData" ma:web="a9895043-678a-4941-a199-40c9eb7a2c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9895043-678a-4941-a199-40c9eb7a2c72" xsi:nil="true"/>
    <lcf76f155ced4ddcb4097134ff3c332f xmlns="95948ed8-90a7-44d7-aede-1ee9bad35f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47273E-9B87-4E6A-B4CF-8C1E1BDA413B}">
  <ds:schemaRefs>
    <ds:schemaRef ds:uri="http://schemas.microsoft.com/sharepoint/v3/contenttype/forms"/>
  </ds:schemaRefs>
</ds:datastoreItem>
</file>

<file path=customXml/itemProps2.xml><?xml version="1.0" encoding="utf-8"?>
<ds:datastoreItem xmlns:ds="http://schemas.openxmlformats.org/officeDocument/2006/customXml" ds:itemID="{247A6A14-0416-491B-9ED5-6958648AAC16}"/>
</file>

<file path=customXml/itemProps3.xml><?xml version="1.0" encoding="utf-8"?>
<ds:datastoreItem xmlns:ds="http://schemas.openxmlformats.org/officeDocument/2006/customXml" ds:itemID="{53FBC793-8E22-4CCD-BD57-9F4D98E2C4E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32</vt:i4>
      </vt:variant>
      <vt:variant>
        <vt:lpstr>Intervalli denominati</vt:lpstr>
      </vt:variant>
      <vt:variant>
        <vt:i4>32</vt:i4>
      </vt:variant>
    </vt:vector>
  </HeadingPairs>
  <TitlesOfParts>
    <vt:vector size="64" baseType="lpstr">
      <vt:lpstr>Copertina</vt:lpstr>
      <vt:lpstr>Anagrafica</vt:lpstr>
      <vt:lpstr>Sintesi</vt:lpstr>
      <vt:lpstr>1. Selezione del candidato</vt:lpstr>
      <vt:lpstr>SR1</vt:lpstr>
      <vt:lpstr>SR2</vt:lpstr>
      <vt:lpstr>SR3</vt:lpstr>
      <vt:lpstr>SRX</vt:lpstr>
      <vt:lpstr>2. Attuazione e verifica</vt:lpstr>
      <vt:lpstr>IR1</vt:lpstr>
      <vt:lpstr>IR2</vt:lpstr>
      <vt:lpstr>IR3</vt:lpstr>
      <vt:lpstr>IR4</vt:lpstr>
      <vt:lpstr>IR5</vt:lpstr>
      <vt:lpstr>IR6</vt:lpstr>
      <vt:lpstr>IR7</vt:lpstr>
      <vt:lpstr>IR8</vt:lpstr>
      <vt:lpstr>IR9</vt:lpstr>
      <vt:lpstr>IR10</vt:lpstr>
      <vt:lpstr>IR11</vt:lpstr>
      <vt:lpstr>IRXX</vt:lpstr>
      <vt:lpstr>3. Certificazione e pagamenti</vt:lpstr>
      <vt:lpstr>CR1</vt:lpstr>
      <vt:lpstr>CR2</vt:lpstr>
      <vt:lpstr>CR3</vt:lpstr>
      <vt:lpstr>CR4</vt:lpstr>
      <vt:lpstr>CRX</vt:lpstr>
      <vt:lpstr>4. Aggiudicazione diretta</vt:lpstr>
      <vt:lpstr>PR1</vt:lpstr>
      <vt:lpstr>PR2</vt:lpstr>
      <vt:lpstr>PR3</vt:lpstr>
      <vt:lpstr>PRX</vt:lpstr>
      <vt:lpstr>'2. Attuazione e verifica'!Area_stampa</vt:lpstr>
      <vt:lpstr>'3. Certificazione e pagamenti'!Area_stampa</vt:lpstr>
      <vt:lpstr>'4. Aggiudicazione diretta'!Area_stampa</vt:lpstr>
      <vt:lpstr>Anagrafica!Area_stampa</vt:lpstr>
      <vt:lpstr>'CR1'!Area_stampa</vt:lpstr>
      <vt:lpstr>'CR2'!Area_stampa</vt:lpstr>
      <vt:lpstr>'CR3'!Area_stampa</vt:lpstr>
      <vt:lpstr>'CR4'!Area_stampa</vt:lpstr>
      <vt:lpstr>CRX!Area_stampa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IRXX!Area_stampa</vt:lpstr>
      <vt:lpstr>'PR1'!Area_stampa</vt:lpstr>
      <vt:lpstr>'PR2'!Area_stampa</vt:lpstr>
      <vt:lpstr>'PR3'!Area_stampa</vt:lpstr>
      <vt:lpstr>PRX!Area_stampa</vt:lpstr>
      <vt:lpstr>Sintesi!Area_stampa</vt:lpstr>
      <vt:lpstr>'SR1'!Area_stampa</vt:lpstr>
      <vt:lpstr>'SR2'!Area_stampa</vt:lpstr>
      <vt:lpstr>'SR3'!Area_stampa</vt:lpstr>
      <vt:lpstr>SRX!Area_stampa</vt:lpstr>
      <vt:lpstr>negative</vt:lpstr>
      <vt:lpstr>positive</vt:lpstr>
    </vt:vector>
  </TitlesOfParts>
  <Company>Moore Stephens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Mariachiara Ungaro</cp:lastModifiedBy>
  <cp:lastPrinted>2013-04-29T21:10:08Z</cp:lastPrinted>
  <dcterms:created xsi:type="dcterms:W3CDTF">2013-01-09T11:58:16Z</dcterms:created>
  <dcterms:modified xsi:type="dcterms:W3CDTF">2026-01-20T11:36:51Z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0x010100F3C58EDBB1C47246A53509C77BA12D8A</vt:lpwstr>
  </property>
</Properties>
</file>